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9320" windowHeight="9765" activeTab="2"/>
  </bookViews>
  <sheets>
    <sheet name="прил 2  " sheetId="1" r:id="rId1"/>
    <sheet name="прил.16 " sheetId="2" r:id="rId2"/>
    <sheet name="прил.17 " sheetId="3" r:id="rId3"/>
  </sheets>
  <definedNames>
    <definedName name="______col1" localSheetId="1">#REF!</definedName>
    <definedName name="______col1" localSheetId="2">#REF!</definedName>
    <definedName name="______col1">#REF!</definedName>
    <definedName name="______col10" localSheetId="1">#REF!</definedName>
    <definedName name="______col10" localSheetId="2">#REF!</definedName>
    <definedName name="______col10">#REF!</definedName>
    <definedName name="______col11" localSheetId="1">#REF!</definedName>
    <definedName name="______col11" localSheetId="2">#REF!</definedName>
    <definedName name="______col11">#REF!</definedName>
    <definedName name="______col12">#REF!</definedName>
    <definedName name="______col13">#REF!</definedName>
    <definedName name="______col14">#REF!</definedName>
    <definedName name="______col15">#REF!</definedName>
    <definedName name="______col16">#REF!</definedName>
    <definedName name="______col17">#REF!</definedName>
    <definedName name="______col18">#REF!</definedName>
    <definedName name="______col19">#REF!</definedName>
    <definedName name="______col2">#REF!</definedName>
    <definedName name="______col20">#REF!</definedName>
    <definedName name="______col21">#REF!</definedName>
    <definedName name="______col22">#REF!</definedName>
    <definedName name="______col23">#REF!</definedName>
    <definedName name="______col24">#REF!</definedName>
    <definedName name="______col25">#REF!</definedName>
    <definedName name="______col26">#REF!</definedName>
    <definedName name="______col27">#REF!</definedName>
    <definedName name="______col28">#REF!</definedName>
    <definedName name="______col29">#REF!</definedName>
    <definedName name="______col3">#REF!</definedName>
    <definedName name="______col4">#REF!</definedName>
    <definedName name="______col5">#REF!</definedName>
    <definedName name="______col6">#REF!</definedName>
    <definedName name="______col7">#REF!</definedName>
    <definedName name="______col8">#REF!</definedName>
    <definedName name="______col9">#REF!</definedName>
    <definedName name="______End1">#REF!</definedName>
    <definedName name="______End10">#REF!</definedName>
    <definedName name="______End2">#REF!</definedName>
    <definedName name="______End3">#REF!</definedName>
    <definedName name="______End4">#REF!</definedName>
    <definedName name="______End5">#REF!</definedName>
    <definedName name="______End6">#REF!</definedName>
    <definedName name="______End7">#REF!</definedName>
    <definedName name="______End8">#REF!</definedName>
    <definedName name="______End9">#REF!</definedName>
    <definedName name="_____col1" localSheetId="0">#REF!</definedName>
    <definedName name="_____col1">#REF!</definedName>
    <definedName name="_____col10" localSheetId="0">#REF!</definedName>
    <definedName name="_____col10">#REF!</definedName>
    <definedName name="_____col11" localSheetId="0">#REF!</definedName>
    <definedName name="_____col11">#REF!</definedName>
    <definedName name="_____col12" localSheetId="0">#REF!</definedName>
    <definedName name="_____col12">#REF!</definedName>
    <definedName name="_____col13" localSheetId="0">#REF!</definedName>
    <definedName name="_____col13">#REF!</definedName>
    <definedName name="_____col14" localSheetId="0">#REF!</definedName>
    <definedName name="_____col14">#REF!</definedName>
    <definedName name="_____col15" localSheetId="0">#REF!</definedName>
    <definedName name="_____col15">#REF!</definedName>
    <definedName name="_____col16" localSheetId="0">#REF!</definedName>
    <definedName name="_____col16">#REF!</definedName>
    <definedName name="_____col17" localSheetId="0">#REF!</definedName>
    <definedName name="_____col17">#REF!</definedName>
    <definedName name="_____col18" localSheetId="0">#REF!</definedName>
    <definedName name="_____col18">#REF!</definedName>
    <definedName name="_____col19" localSheetId="0">#REF!</definedName>
    <definedName name="_____col19">#REF!</definedName>
    <definedName name="_____col2" localSheetId="0">#REF!</definedName>
    <definedName name="_____col2">#REF!</definedName>
    <definedName name="_____col20" localSheetId="0">#REF!</definedName>
    <definedName name="_____col20">#REF!</definedName>
    <definedName name="_____col21" localSheetId="0">#REF!</definedName>
    <definedName name="_____col21">#REF!</definedName>
    <definedName name="_____col22" localSheetId="0">#REF!</definedName>
    <definedName name="_____col22">#REF!</definedName>
    <definedName name="_____col23" localSheetId="0">#REF!</definedName>
    <definedName name="_____col23">#REF!</definedName>
    <definedName name="_____col24" localSheetId="0">#REF!</definedName>
    <definedName name="_____col24">#REF!</definedName>
    <definedName name="_____col25" localSheetId="0">#REF!</definedName>
    <definedName name="_____col25">#REF!</definedName>
    <definedName name="_____col26" localSheetId="0">#REF!</definedName>
    <definedName name="_____col26">#REF!</definedName>
    <definedName name="_____col27" localSheetId="0">#REF!</definedName>
    <definedName name="_____col27">#REF!</definedName>
    <definedName name="_____col28" localSheetId="0">#REF!</definedName>
    <definedName name="_____col28">#REF!</definedName>
    <definedName name="_____col29" localSheetId="0">#REF!</definedName>
    <definedName name="_____col29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8" localSheetId="0">#REF!</definedName>
    <definedName name="_____col8">#REF!</definedName>
    <definedName name="_____col9" localSheetId="0">#REF!</definedName>
    <definedName name="_____col9">#REF!</definedName>
    <definedName name="_____End1" localSheetId="0">#REF!</definedName>
    <definedName name="_____End1">#REF!</definedName>
    <definedName name="_____End10" localSheetId="0">#REF!</definedName>
    <definedName name="_____End10">#REF!</definedName>
    <definedName name="_____End2" localSheetId="0">#REF!</definedName>
    <definedName name="_____End2">#REF!</definedName>
    <definedName name="_____End3" localSheetId="0">#REF!</definedName>
    <definedName name="_____End3">#REF!</definedName>
    <definedName name="_____End4" localSheetId="0">#REF!</definedName>
    <definedName name="_____End4">#REF!</definedName>
    <definedName name="_____End5" localSheetId="0">#REF!</definedName>
    <definedName name="_____End5">#REF!</definedName>
    <definedName name="_____End6" localSheetId="0">#REF!</definedName>
    <definedName name="_____End6">#REF!</definedName>
    <definedName name="_____End7" localSheetId="0">#REF!</definedName>
    <definedName name="_____End7">#REF!</definedName>
    <definedName name="_____End8" localSheetId="0">#REF!</definedName>
    <definedName name="_____End8">#REF!</definedName>
    <definedName name="_____End9" localSheetId="0">#REF!</definedName>
    <definedName name="_____End9">#REF!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14">#REF!</definedName>
    <definedName name="____col15">#REF!</definedName>
    <definedName name="____col16">#REF!</definedName>
    <definedName name="____col17">#REF!</definedName>
    <definedName name="____col18">#REF!</definedName>
    <definedName name="____col19">#REF!</definedName>
    <definedName name="____col2">#REF!</definedName>
    <definedName name="____col20">#REF!</definedName>
    <definedName name="____col21">#REF!</definedName>
    <definedName name="____col22">#REF!</definedName>
    <definedName name="____col23">#REF!</definedName>
    <definedName name="____col24">#REF!</definedName>
    <definedName name="____col25">#REF!</definedName>
    <definedName name="____col26">#REF!</definedName>
    <definedName name="____col27">#REF!</definedName>
    <definedName name="____col28">#REF!</definedName>
    <definedName name="____col29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End1">#REF!</definedName>
    <definedName name="____End10">#REF!</definedName>
    <definedName name="____End2">#REF!</definedName>
    <definedName name="____End3">#REF!</definedName>
    <definedName name="____End4">#REF!</definedName>
    <definedName name="____End5">#REF!</definedName>
    <definedName name="____End6">#REF!</definedName>
    <definedName name="____End7">#REF!</definedName>
    <definedName name="____End8">#REF!</definedName>
    <definedName name="____End9">#REF!</definedName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14" localSheetId="0">#REF!</definedName>
    <definedName name="__col14">#REF!</definedName>
    <definedName name="__col15" localSheetId="0">#REF!</definedName>
    <definedName name="__col15">#REF!</definedName>
    <definedName name="__col16" localSheetId="0">#REF!</definedName>
    <definedName name="__col16">#REF!</definedName>
    <definedName name="__col17" localSheetId="0">#REF!</definedName>
    <definedName name="__col17">#REF!</definedName>
    <definedName name="__col18" localSheetId="0">#REF!</definedName>
    <definedName name="__col18">#REF!</definedName>
    <definedName name="__col19" localSheetId="0">#REF!</definedName>
    <definedName name="__col19">#REF!</definedName>
    <definedName name="__col2" localSheetId="0">#REF!</definedName>
    <definedName name="__col2">#REF!</definedName>
    <definedName name="__col20" localSheetId="0">#REF!</definedName>
    <definedName name="__col20">#REF!</definedName>
    <definedName name="__col21" localSheetId="0">#REF!</definedName>
    <definedName name="__col21">#REF!</definedName>
    <definedName name="__col22" localSheetId="0">#REF!</definedName>
    <definedName name="__col22">#REF!</definedName>
    <definedName name="__col23" localSheetId="0">#REF!</definedName>
    <definedName name="__col23">#REF!</definedName>
    <definedName name="__col24" localSheetId="0">#REF!</definedName>
    <definedName name="__col24">#REF!</definedName>
    <definedName name="__col25" localSheetId="0">#REF!</definedName>
    <definedName name="__col25">#REF!</definedName>
    <definedName name="__col26" localSheetId="0">#REF!</definedName>
    <definedName name="__col26">#REF!</definedName>
    <definedName name="__col27" localSheetId="0">#REF!</definedName>
    <definedName name="__col27">#REF!</definedName>
    <definedName name="__col28" localSheetId="0">#REF!</definedName>
    <definedName name="__col28">#REF!</definedName>
    <definedName name="__col29" localSheetId="0">#REF!</definedName>
    <definedName name="__col29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End1" localSheetId="0">#REF!</definedName>
    <definedName name="__End1">#REF!</definedName>
    <definedName name="__End10" localSheetId="0">#REF!</definedName>
    <definedName name="__End10">#REF!</definedName>
    <definedName name="__End2" localSheetId="0">#REF!</definedName>
    <definedName name="__End2">#REF!</definedName>
    <definedName name="__End3" localSheetId="0">#REF!</definedName>
    <definedName name="__End3">#REF!</definedName>
    <definedName name="__End4" localSheetId="0">#REF!</definedName>
    <definedName name="__End4">#REF!</definedName>
    <definedName name="__End5" localSheetId="0">#REF!</definedName>
    <definedName name="__End5">#REF!</definedName>
    <definedName name="__End6" localSheetId="0">#REF!</definedName>
    <definedName name="__End6">#REF!</definedName>
    <definedName name="__End7" localSheetId="0">#REF!</definedName>
    <definedName name="__End7">#REF!</definedName>
    <definedName name="__End8" localSheetId="0">#REF!</definedName>
    <definedName name="__End8">#REF!</definedName>
    <definedName name="__End9" localSheetId="0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 localSheetId="1">#REF!</definedName>
    <definedName name="BUDG_NAME" localSheetId="2">#REF!</definedName>
    <definedName name="BUDG_NAME">#REF!</definedName>
    <definedName name="calc_order" localSheetId="0">#REF!</definedName>
    <definedName name="calc_order" localSheetId="1">#REF!</definedName>
    <definedName name="calc_order" localSheetId="2">#REF!</definedName>
    <definedName name="calc_order">#REF!</definedName>
    <definedName name="checked" localSheetId="0">#REF!</definedName>
    <definedName name="checked" localSheetId="1">#REF!</definedName>
    <definedName name="checked" localSheetId="2">#REF!</definedName>
    <definedName name="checked">#REF!</definedName>
    <definedName name="CHIEF" localSheetId="0">#REF!</definedName>
    <definedName name="CHIEF" localSheetId="1">#REF!</definedName>
    <definedName name="CHIEF" localSheetId="2">#REF!</definedName>
    <definedName name="CHIEF">#REF!</definedName>
    <definedName name="CHIEF_DIV" localSheetId="0">#REF!</definedName>
    <definedName name="CHIEF_DIV" localSheetId="1">#REF!</definedName>
    <definedName name="CHIEF_DIV" localSheetId="2">#REF!</definedName>
    <definedName name="CHIEF_DIV">#REF!</definedName>
    <definedName name="CHIEF_FIN" localSheetId="0">#REF!</definedName>
    <definedName name="CHIEF_FIN" localSheetId="1">#REF!</definedName>
    <definedName name="CHIEF_FIN" localSheetId="2">#REF!</definedName>
    <definedName name="CHIEF_FIN">#REF!</definedName>
    <definedName name="chief_OUR" localSheetId="0">#REF!</definedName>
    <definedName name="chief_OUR" localSheetId="1">#REF!</definedName>
    <definedName name="chief_OUR" localSheetId="2">#REF!</definedName>
    <definedName name="chief_OUR">#REF!</definedName>
    <definedName name="CHIEF_POST" localSheetId="0">#REF!</definedName>
    <definedName name="CHIEF_POST" localSheetId="1">#REF!</definedName>
    <definedName name="CHIEF_POST" localSheetId="2">#REF!</definedName>
    <definedName name="CHIEF_POST">#REF!</definedName>
    <definedName name="CHIEF_POST_OUR" localSheetId="0">#REF!</definedName>
    <definedName name="CHIEF_POST_OUR" localSheetId="1">#REF!</definedName>
    <definedName name="CHIEF_POST_OUR" localSheetId="2">#REF!</definedName>
    <definedName name="CHIEF_POST_OUR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urentGroup" localSheetId="0">#REF!</definedName>
    <definedName name="CurentGroup" localSheetId="1">#REF!</definedName>
    <definedName name="CurentGroup" localSheetId="2">#REF!</definedName>
    <definedName name="CurentGroup">#REF!</definedName>
    <definedName name="CURR_USER" localSheetId="0">#REF!</definedName>
    <definedName name="CURR_USER" localSheetId="1">#REF!</definedName>
    <definedName name="CURR_USER" localSheetId="2">#REF!</definedName>
    <definedName name="CURR_USER">#REF!</definedName>
    <definedName name="CurRow" localSheetId="0">#REF!</definedName>
    <definedName name="CurRow" localSheetId="1">#REF!</definedName>
    <definedName name="CurRow" localSheetId="2">#REF!</definedName>
    <definedName name="CurRow">#REF!</definedName>
    <definedName name="cYear1" localSheetId="0">#REF!</definedName>
    <definedName name="cYear1" localSheetId="1">#REF!</definedName>
    <definedName name="cYear1" localSheetId="2">#REF!</definedName>
    <definedName name="cYear1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Fields" localSheetId="0">#REF!</definedName>
    <definedName name="DataFields" localSheetId="1">#REF!</definedName>
    <definedName name="DataFields" localSheetId="2">#REF!</definedName>
    <definedName name="DataFields">#REF!</definedName>
    <definedName name="date_BEG" localSheetId="0">#REF!</definedName>
    <definedName name="date_BEG" localSheetId="1">#REF!</definedName>
    <definedName name="date_BEG" localSheetId="2">#REF!</definedName>
    <definedName name="date_BEG">#REF!</definedName>
    <definedName name="date_END" localSheetId="0">#REF!</definedName>
    <definedName name="date_END" localSheetId="1">#REF!</definedName>
    <definedName name="date_END" localSheetId="2">#REF!</definedName>
    <definedName name="date_END">#REF!</definedName>
    <definedName name="del" localSheetId="0">#REF!</definedName>
    <definedName name="del" localSheetId="1">#REF!</definedName>
    <definedName name="del" localSheetId="2">#REF!</definedName>
    <definedName name="del">#REF!</definedName>
    <definedName name="DEP_FULL_NAME" localSheetId="0">#REF!</definedName>
    <definedName name="DEP_FULL_NAME" localSheetId="1">#REF!</definedName>
    <definedName name="DEP_FULL_NAME" localSheetId="2">#REF!</definedName>
    <definedName name="DEP_FULL_NAME">#REF!</definedName>
    <definedName name="dep_name1" localSheetId="0">#REF!</definedName>
    <definedName name="dep_name1" localSheetId="1">#REF!</definedName>
    <definedName name="dep_name1" localSheetId="2">#REF!</definedName>
    <definedName name="dep_name1">#REF!</definedName>
    <definedName name="doc_date" localSheetId="0">#REF!</definedName>
    <definedName name="doc_date" localSheetId="1">#REF!</definedName>
    <definedName name="doc_date" localSheetId="2">#REF!</definedName>
    <definedName name="doc_date">#REF!</definedName>
    <definedName name="doc_num" localSheetId="0">#REF!</definedName>
    <definedName name="doc_num" localSheetId="1">#REF!</definedName>
    <definedName name="doc_num" localSheetId="2">#REF!</definedName>
    <definedName name="doc_num">#REF!</definedName>
    <definedName name="doc_quarter" localSheetId="0">#REF!</definedName>
    <definedName name="doc_quarter" localSheetId="1">#REF!</definedName>
    <definedName name="doc_quarter" localSheetId="2">#REF!</definedName>
    <definedName name="doc_quarter">#REF!</definedName>
    <definedName name="EndRow" localSheetId="0">#REF!</definedName>
    <definedName name="EndRow" localSheetId="1">#REF!</definedName>
    <definedName name="EndRow" localSheetId="2">#REF!</definedName>
    <definedName name="EndRow">#REF!</definedName>
    <definedName name="GLBUH" localSheetId="0">#REF!</definedName>
    <definedName name="GLBUH" localSheetId="1">#REF!</definedName>
    <definedName name="GLBUH" localSheetId="2">#REF!</definedName>
    <definedName name="GLBUH">#REF!</definedName>
    <definedName name="GLBUH_OUR" localSheetId="0">#REF!</definedName>
    <definedName name="GLBUH_OUR" localSheetId="1">#REF!</definedName>
    <definedName name="GLBUH_OUR" localSheetId="2">#REF!</definedName>
    <definedName name="GLBUH_OUR">#REF!</definedName>
    <definedName name="GLBUH_POST_OUR" localSheetId="0">#REF!</definedName>
    <definedName name="GLBUH_POST_OUR" localSheetId="1">#REF!</definedName>
    <definedName name="GLBUH_POST_OUR" localSheetId="2">#REF!</definedName>
    <definedName name="GLBUH_POST_OUR">#REF!</definedName>
    <definedName name="GroupOrder" localSheetId="0">#REF!</definedName>
    <definedName name="GroupOrder" localSheetId="1">#REF!</definedName>
    <definedName name="GroupOrder" localSheetId="2">#REF!</definedName>
    <definedName name="GroupOrder">#REF!</definedName>
    <definedName name="HEAD" localSheetId="0">#REF!</definedName>
    <definedName name="HEAD" localSheetId="1">#REF!</definedName>
    <definedName name="HEAD" localSheetId="2">#REF!</definedName>
    <definedName name="HEAD">#REF!</definedName>
    <definedName name="KADR_OUR" localSheetId="0">#REF!</definedName>
    <definedName name="KADR_OUR" localSheetId="1">#REF!</definedName>
    <definedName name="KADR_OUR" localSheetId="2">#REF!</definedName>
    <definedName name="KADR_OUR">#REF!</definedName>
    <definedName name="KASSIR_OUR" localSheetId="0">#REF!</definedName>
    <definedName name="KASSIR_OUR" localSheetId="1">#REF!</definedName>
    <definedName name="KASSIR_OUR" localSheetId="2">#REF!</definedName>
    <definedName name="KASSIR_OUR">#REF!</definedName>
    <definedName name="KASSIR_POST_OUR" localSheetId="0">#REF!</definedName>
    <definedName name="KASSIR_POST_OUR" localSheetId="1">#REF!</definedName>
    <definedName name="KASSIR_POST_OUR" localSheetId="2">#REF!</definedName>
    <definedName name="KASSIR_POST_OUR">#REF!</definedName>
    <definedName name="LAST_DOC_MODIFY" localSheetId="0">#REF!</definedName>
    <definedName name="LAST_DOC_MODIFY" localSheetId="1">#REF!</definedName>
    <definedName name="LAST_DOC_MODIFY" localSheetId="2">#REF!</definedName>
    <definedName name="LAST_DOC_MODIFY">#REF!</definedName>
    <definedName name="link_row" localSheetId="0">#REF!</definedName>
    <definedName name="link_row" localSheetId="1">#REF!</definedName>
    <definedName name="link_row" localSheetId="2">#REF!</definedName>
    <definedName name="link_row">#REF!</definedName>
    <definedName name="link_saved" localSheetId="0">#REF!</definedName>
    <definedName name="link_saved" localSheetId="1">#REF!</definedName>
    <definedName name="link_saved" localSheetId="2">#REF!</definedName>
    <definedName name="link_saved">#REF!</definedName>
    <definedName name="LONGNAME_OUR" localSheetId="0">#REF!</definedName>
    <definedName name="LONGNAME_OUR" localSheetId="1">#REF!</definedName>
    <definedName name="LONGNAME_OUR" localSheetId="2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 localSheetId="2">#REF!</definedName>
    <definedName name="NASTR_PRN_DEP_NAME">#REF!</definedName>
    <definedName name="notNullCol" localSheetId="0">#REF!</definedName>
    <definedName name="notNullCol" localSheetId="1">#REF!</definedName>
    <definedName name="notNullCol" localSheetId="2">#REF!</definedName>
    <definedName name="notNullCol">#REF!</definedName>
    <definedName name="OKATO" localSheetId="0">#REF!</definedName>
    <definedName name="OKATO" localSheetId="1">#REF!</definedName>
    <definedName name="OKATO" localSheetId="2">#REF!</definedName>
    <definedName name="OKATO">#REF!</definedName>
    <definedName name="OKATO2" localSheetId="0">#REF!</definedName>
    <definedName name="OKATO2" localSheetId="1">#REF!</definedName>
    <definedName name="OKATO2" localSheetId="2">#REF!</definedName>
    <definedName name="OKATO2">#REF!</definedName>
    <definedName name="OKPO" localSheetId="0">#REF!</definedName>
    <definedName name="OKPO" localSheetId="1">#REF!</definedName>
    <definedName name="OKPO" localSheetId="2">#REF!</definedName>
    <definedName name="OKPO">#REF!</definedName>
    <definedName name="OKPO_OUR" localSheetId="0">#REF!</definedName>
    <definedName name="OKPO_OUR" localSheetId="1">#REF!</definedName>
    <definedName name="OKPO_OUR" localSheetId="2">#REF!</definedName>
    <definedName name="OKPO_OUR">#REF!</definedName>
    <definedName name="OKVED" localSheetId="0">#REF!</definedName>
    <definedName name="OKVED" localSheetId="1">#REF!</definedName>
    <definedName name="OKVED" localSheetId="2">#REF!</definedName>
    <definedName name="OKVED">#REF!</definedName>
    <definedName name="OKVED1" localSheetId="0">#REF!</definedName>
    <definedName name="OKVED1" localSheetId="1">#REF!</definedName>
    <definedName name="OKVED1" localSheetId="2">#REF!</definedName>
    <definedName name="OKVED1">#REF!</definedName>
    <definedName name="orders" localSheetId="0">#REF!</definedName>
    <definedName name="orders" localSheetId="1">#REF!</definedName>
    <definedName name="orders" localSheetId="2">#REF!</definedName>
    <definedName name="orders">#REF!</definedName>
    <definedName name="ORGNAME_OUR" localSheetId="0">#REF!</definedName>
    <definedName name="ORGNAME_OUR" localSheetId="1">#REF!</definedName>
    <definedName name="ORGNAME_OUR" localSheetId="2">#REF!</definedName>
    <definedName name="ORGNAME_OUR">#REF!</definedName>
    <definedName name="OUR_ADR" localSheetId="0">#REF!</definedName>
    <definedName name="OUR_ADR" localSheetId="1">#REF!</definedName>
    <definedName name="OUR_ADR" localSheetId="2">#REF!</definedName>
    <definedName name="OUR_ADR">#REF!</definedName>
    <definedName name="PERIOD_WORK" localSheetId="0">#REF!</definedName>
    <definedName name="PERIOD_WORK" localSheetId="1">#REF!</definedName>
    <definedName name="PERIOD_WORK" localSheetId="2">#REF!</definedName>
    <definedName name="PERIOD_WORK">#REF!</definedName>
    <definedName name="PPP_CODE" localSheetId="0">#REF!</definedName>
    <definedName name="PPP_CODE" localSheetId="1">#REF!</definedName>
    <definedName name="PPP_CODE" localSheetId="2">#REF!</definedName>
    <definedName name="PPP_CODE">#REF!</definedName>
    <definedName name="PPP_CODE1" localSheetId="0">#REF!</definedName>
    <definedName name="PPP_CODE1" localSheetId="1">#REF!</definedName>
    <definedName name="PPP_CODE1" localSheetId="2">#REF!</definedName>
    <definedName name="PPP_CODE1">#REF!</definedName>
    <definedName name="PPP_NAME" localSheetId="0">#REF!</definedName>
    <definedName name="PPP_NAME" localSheetId="1">#REF!</definedName>
    <definedName name="PPP_NAME" localSheetId="2">#REF!</definedName>
    <definedName name="PPP_NAME">#REF!</definedName>
    <definedName name="print_null" localSheetId="0">#REF!</definedName>
    <definedName name="print_null" localSheetId="1">#REF!</definedName>
    <definedName name="print_null" localSheetId="2">#REF!</definedName>
    <definedName name="print_null">#REF!</definedName>
    <definedName name="REGION" localSheetId="0">#REF!</definedName>
    <definedName name="REGION" localSheetId="1">#REF!</definedName>
    <definedName name="REGION" localSheetId="2">#REF!</definedName>
    <definedName name="REGION">#REF!</definedName>
    <definedName name="REGION_OUR" localSheetId="0">#REF!</definedName>
    <definedName name="REGION_OUR" localSheetId="1">#REF!</definedName>
    <definedName name="REGION_OUR" localSheetId="2">#REF!</definedName>
    <definedName name="REGION_OUR">#REF!</definedName>
    <definedName name="REM_DATE_TYPE" localSheetId="0">#REF!</definedName>
    <definedName name="REM_DATE_TYPE" localSheetId="1">#REF!</definedName>
    <definedName name="REM_DATE_TYPE" localSheetId="2">#REF!</definedName>
    <definedName name="REM_DATE_TYPE">#REF!</definedName>
    <definedName name="REM_MONTH" localSheetId="0">#REF!</definedName>
    <definedName name="REM_MONTH" localSheetId="1">#REF!</definedName>
    <definedName name="REM_MONTH" localSheetId="2">#REF!</definedName>
    <definedName name="REM_MONTH">#REF!</definedName>
    <definedName name="REM_SONO" localSheetId="0">#REF!</definedName>
    <definedName name="REM_SONO" localSheetId="1">#REF!</definedName>
    <definedName name="REM_SONO" localSheetId="2">#REF!</definedName>
    <definedName name="REM_SONO">#REF!</definedName>
    <definedName name="REM_YEAR" localSheetId="0">#REF!</definedName>
    <definedName name="REM_YEAR" localSheetId="1">#REF!</definedName>
    <definedName name="REM_YEAR" localSheetId="2">#REF!</definedName>
    <definedName name="REM_YEAR">#REF!</definedName>
    <definedName name="REPLACE_ZERO" localSheetId="0">#REF!</definedName>
    <definedName name="REPLACE_ZERO" localSheetId="1">#REF!</definedName>
    <definedName name="REPLACE_ZERO" localSheetId="2">#REF!</definedName>
    <definedName name="REPLACE_ZERO">#REF!</definedName>
    <definedName name="SONO" localSheetId="0">#REF!</definedName>
    <definedName name="SONO" localSheetId="1">#REF!</definedName>
    <definedName name="SONO" localSheetId="2">#REF!</definedName>
    <definedName name="SONO">#REF!</definedName>
    <definedName name="SONO_OUR" localSheetId="0">#REF!</definedName>
    <definedName name="SONO_OUR" localSheetId="1">#REF!</definedName>
    <definedName name="SONO_OUR" localSheetId="2">#REF!</definedName>
    <definedName name="SONO_OUR">#REF!</definedName>
    <definedName name="SONO2" localSheetId="0">#REF!</definedName>
    <definedName name="SONO2" localSheetId="1">#REF!</definedName>
    <definedName name="SONO2" localSheetId="2">#REF!</definedName>
    <definedName name="SONO2">#REF!</definedName>
    <definedName name="Start1" localSheetId="0">#REF!</definedName>
    <definedName name="Start1" localSheetId="1">#REF!</definedName>
    <definedName name="Start1" localSheetId="2">#REF!</definedName>
    <definedName name="Start1">#REF!</definedName>
    <definedName name="Start10" localSheetId="0">#REF!</definedName>
    <definedName name="Start10" localSheetId="1">#REF!</definedName>
    <definedName name="Start10" localSheetId="2">#REF!</definedName>
    <definedName name="Start10">#REF!</definedName>
    <definedName name="Start2" localSheetId="0">#REF!</definedName>
    <definedName name="Start2" localSheetId="1">#REF!</definedName>
    <definedName name="Start2" localSheetId="2">#REF!</definedName>
    <definedName name="Start2">#REF!</definedName>
    <definedName name="Start3" localSheetId="0">#REF!</definedName>
    <definedName name="Start3" localSheetId="1">#REF!</definedName>
    <definedName name="Start3" localSheetId="2">#REF!</definedName>
    <definedName name="Start3">#REF!</definedName>
    <definedName name="Start4" localSheetId="0">#REF!</definedName>
    <definedName name="Start4" localSheetId="1">#REF!</definedName>
    <definedName name="Start4" localSheetId="2">#REF!</definedName>
    <definedName name="Start4">#REF!</definedName>
    <definedName name="Start5" localSheetId="0">#REF!</definedName>
    <definedName name="Start5" localSheetId="1">#REF!</definedName>
    <definedName name="Start5" localSheetId="2">#REF!</definedName>
    <definedName name="Start5">#REF!</definedName>
    <definedName name="Start6" localSheetId="0">#REF!</definedName>
    <definedName name="Start6" localSheetId="1">#REF!</definedName>
    <definedName name="Start6" localSheetId="2">#REF!</definedName>
    <definedName name="Start6">#REF!</definedName>
    <definedName name="Start7" localSheetId="0">#REF!</definedName>
    <definedName name="Start7" localSheetId="1">#REF!</definedName>
    <definedName name="Start7" localSheetId="2">#REF!</definedName>
    <definedName name="Start7">#REF!</definedName>
    <definedName name="Start8" localSheetId="0">#REF!</definedName>
    <definedName name="Start8" localSheetId="1">#REF!</definedName>
    <definedName name="Start8" localSheetId="2">#REF!</definedName>
    <definedName name="Start8">#REF!</definedName>
    <definedName name="Start9" localSheetId="0">#REF!</definedName>
    <definedName name="Start9" localSheetId="1">#REF!</definedName>
    <definedName name="Start9" localSheetId="2">#REF!</definedName>
    <definedName name="Start9">#REF!</definedName>
    <definedName name="StartData" localSheetId="0">#REF!</definedName>
    <definedName name="StartData" localSheetId="1">#REF!</definedName>
    <definedName name="StartData" localSheetId="2">#REF!</definedName>
    <definedName name="StartData">#REF!</definedName>
    <definedName name="StartRow" localSheetId="0">#REF!</definedName>
    <definedName name="StartRow" localSheetId="1">#REF!</definedName>
    <definedName name="StartRow" localSheetId="2">#REF!</definedName>
    <definedName name="StartRow">#REF!</definedName>
    <definedName name="TOWN" localSheetId="0">#REF!</definedName>
    <definedName name="TOWN" localSheetId="1">#REF!</definedName>
    <definedName name="TOWN" localSheetId="2">#REF!</definedName>
    <definedName name="TOWN">#REF!</definedName>
    <definedName name="upd" localSheetId="0">#REF!</definedName>
    <definedName name="upd" localSheetId="1">#REF!</definedName>
    <definedName name="upd" localSheetId="2">#REF!</definedName>
    <definedName name="upd">#REF!</definedName>
    <definedName name="USER_PHONE" localSheetId="0">#REF!</definedName>
    <definedName name="USER_PHONE" localSheetId="1">#REF!</definedName>
    <definedName name="USER_PHONE" localSheetId="2">#REF!</definedName>
    <definedName name="USER_PHONE">#REF!</definedName>
    <definedName name="USER_POST" localSheetId="0">#REF!</definedName>
    <definedName name="USER_POST" localSheetId="1">#REF!</definedName>
    <definedName name="USER_POST" localSheetId="2">#REF!</definedName>
    <definedName name="USER_POST">#REF!</definedName>
    <definedName name="VED" localSheetId="0">#REF!</definedName>
    <definedName name="VED" localSheetId="1">#REF!</definedName>
    <definedName name="VED" localSheetId="2">#REF!</definedName>
    <definedName name="VED">#REF!</definedName>
    <definedName name="VED_NAME" localSheetId="0">#REF!</definedName>
    <definedName name="VED_NAME" localSheetId="1">#REF!</definedName>
    <definedName name="VED_NAME" localSheetId="2">#REF!</definedName>
    <definedName name="VED_NAME">#REF!</definedName>
    <definedName name="_xlnm.Print_Titles" localSheetId="0">'прил 2  '!$10:$10</definedName>
    <definedName name="изм.на1.07." localSheetId="1">#REF!</definedName>
    <definedName name="изм.на1.07." localSheetId="2">#REF!</definedName>
    <definedName name="изм.на1.07.">#REF!</definedName>
    <definedName name="_xlnm.Print_Area" localSheetId="1">'прил.16 '!$A$1:$F$14</definedName>
    <definedName name="прил.2" localSheetId="1">#REF!</definedName>
    <definedName name="прил.2" localSheetId="2">#REF!</definedName>
    <definedName name="прил.2">#REF!</definedName>
  </definedNames>
  <calcPr calcId="124519"/>
</workbook>
</file>

<file path=xl/calcChain.xml><?xml version="1.0" encoding="utf-8"?>
<calcChain xmlns="http://schemas.openxmlformats.org/spreadsheetml/2006/main">
  <c r="D123" i="1"/>
  <c r="D122" s="1"/>
  <c r="F13" i="3"/>
  <c r="G13"/>
  <c r="I11"/>
  <c r="H11"/>
  <c r="H9" s="1"/>
  <c r="D11"/>
  <c r="C11"/>
  <c r="B11"/>
  <c r="F11"/>
  <c r="J9"/>
  <c r="I9"/>
  <c r="E9"/>
  <c r="D9"/>
  <c r="C9"/>
  <c r="B9"/>
  <c r="F9"/>
  <c r="F30" i="2"/>
  <c r="D28"/>
  <c r="D26" s="1"/>
  <c r="C28"/>
  <c r="F28"/>
  <c r="B28"/>
  <c r="E26"/>
  <c r="B26"/>
  <c r="F22"/>
  <c r="D20"/>
  <c r="D18" s="1"/>
  <c r="C20"/>
  <c r="B20"/>
  <c r="F20" s="1"/>
  <c r="E18"/>
  <c r="C18"/>
  <c r="F14"/>
  <c r="D12"/>
  <c r="C12"/>
  <c r="F12"/>
  <c r="E10"/>
  <c r="D10"/>
  <c r="C10"/>
  <c r="B10"/>
  <c r="F10" s="1"/>
  <c r="D129" i="1"/>
  <c r="D128"/>
  <c r="D127"/>
  <c r="D121"/>
  <c r="D120" s="1"/>
  <c r="D118"/>
  <c r="D117" s="1"/>
  <c r="D115"/>
  <c r="D113"/>
  <c r="D109"/>
  <c r="D108"/>
  <c r="D103"/>
  <c r="D100"/>
  <c r="D99"/>
  <c r="D94" s="1"/>
  <c r="D97"/>
  <c r="D96"/>
  <c r="D93"/>
  <c r="D91"/>
  <c r="D90" s="1"/>
  <c r="D86"/>
  <c r="D84" s="1"/>
  <c r="D82"/>
  <c r="D70"/>
  <c r="D64"/>
  <c r="D63" s="1"/>
  <c r="D59"/>
  <c r="D58"/>
  <c r="D56"/>
  <c r="D52"/>
  <c r="C52"/>
  <c r="D51"/>
  <c r="D50"/>
  <c r="D48"/>
  <c r="D45"/>
  <c r="D44" s="1"/>
  <c r="D43" s="1"/>
  <c r="D42" s="1"/>
  <c r="D40"/>
  <c r="D39" s="1"/>
  <c r="D36"/>
  <c r="D24" s="1"/>
  <c r="D33"/>
  <c r="D29"/>
  <c r="D26"/>
  <c r="D25"/>
  <c r="D19"/>
  <c r="D14"/>
  <c r="D13"/>
  <c r="D12" s="1"/>
  <c r="D11" s="1"/>
  <c r="K13" i="3"/>
  <c r="G11"/>
  <c r="K11" s="1"/>
  <c r="C26" i="2"/>
  <c r="F26" s="1"/>
  <c r="G9" i="3"/>
  <c r="K9" s="1"/>
  <c r="D132" i="1" l="1"/>
  <c r="D89"/>
  <c r="D88" s="1"/>
  <c r="D131" s="1"/>
  <c r="D110"/>
  <c r="B18" i="2"/>
  <c r="F18" s="1"/>
</calcChain>
</file>

<file path=xl/sharedStrings.xml><?xml version="1.0" encoding="utf-8"?>
<sst xmlns="http://schemas.openxmlformats.org/spreadsheetml/2006/main" count="313" uniqueCount="273">
  <si>
    <t xml:space="preserve">                                                                                   МО "Нукутский район"</t>
  </si>
  <si>
    <t>Прогнозируемые доходы муниципального образования "Нукутский район" на 2019 год</t>
  </si>
  <si>
    <t>КБК</t>
  </si>
  <si>
    <t>Наименование</t>
  </si>
  <si>
    <t>план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</si>
  <si>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</si>
  <si>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</si>
  <si>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</si>
  <si>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</si>
  <si>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</si>
  <si>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</si>
  <si>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</si>
  <si>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</si>
  <si>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</si>
  <si>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</si>
  <si>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</si>
  <si>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</si>
  <si>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</si>
  <si>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</si>
  <si>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</si>
  <si>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</si>
  <si>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</si>
  <si>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</si>
  <si>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</si>
  <si>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</si>
  <si>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</si>
  <si>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</si>
  <si>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</si>
  <si>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</si>
  <si>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</si>
  <si>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</si>
  <si>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</si>
  <si>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</si>
  <si>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</si>
  <si>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</si>
  <si>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</si>
  <si>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</si>
  <si>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</si>
  <si>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</si>
  <si>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</si>
  <si>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</si>
  <si>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</si>
  <si>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</si>
  <si>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</si>
  <si>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</si>
  <si>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</si>
  <si>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</si>
  <si>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</si>
  <si>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</si>
  <si>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</si>
  <si>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</si>
  <si>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</si>
  <si>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</si>
  <si>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</si>
  <si>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</si>
  <si>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</si>
  <si>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</si>
  <si>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</si>
  <si>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</si>
  <si>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</si>
  <si>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</si>
  <si>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</si>
  <si>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</si>
  <si>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</si>
  <si>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</si>
  <si>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</si>
  <si>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</si>
  <si>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</si>
  <si>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</si>
  <si>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</si>
  <si>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</si>
  <si>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</si>
  <si>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</si>
  <si>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</si>
  <si>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</si>
  <si>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</si>
  <si>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</si>
  <si>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</si>
  <si>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</si>
  <si>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</si>
  <si>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</si>
  <si>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</si>
  <si>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</si>
  <si>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</si>
  <si>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</si>
  <si>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</si>
  <si>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</si>
  <si>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</si>
  <si>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</si>
  <si>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</si>
  <si>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</si>
  <si>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</si>
  <si>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</si>
  <si>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</si>
  <si>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</si>
  <si>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</si>
  <si>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</si>
  <si>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</si>
  <si>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</si>
  <si>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</si>
  <si>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</si>
  <si>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</si>
  <si>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</si>
  <si>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</si>
  <si>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</si>
  <si>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</si>
  <si>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</si>
  <si>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</si>
  <si>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</si>
  <si>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</si>
  <si>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</si>
  <si>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</si>
  <si>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</si>
  <si>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</si>
  <si>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</si>
  <si>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</si>
  <si>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</si>
  <si>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</si>
  <si>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</si>
  <si>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</si>
  <si>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</si>
  <si>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</si>
  <si>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</si>
  <si>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</si>
  <si>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</si>
  <si>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</si>
  <si>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</si>
  <si>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</si>
  <si>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</si>
  <si>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</si>
  <si>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</si>
  <si>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</si>
  <si>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</si>
  <si>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</si>
  <si>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</si>
  <si>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</si>
  <si>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</si>
  <si>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</si>
  <si>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</si>
  <si>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</si>
  <si>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</si>
  <si>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</si>
  <si>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</si>
  <si>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</si>
  <si>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</si>
  <si>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</si>
  <si>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</si>
  <si>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</si>
  <si>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</si>
  <si>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</si>
  <si>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</si>
  <si>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</si>
  <si>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</si>
  <si>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</si>
  <si>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</si>
  <si>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</si>
  <si>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</si>
  <si>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</si>
  <si>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</si>
  <si>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</si>
  <si>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</si>
  <si>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</si>
  <si>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</si>
  <si>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</si>
  <si>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</si>
  <si>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</si>
  <si>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</si>
  <si>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</si>
  <si>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</si>
  <si>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</si>
  <si>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033 2 02 27112 05 0000 150</t>
  </si>
  <si>
    <t>033 2 02 25519 05 0000 150</t>
  </si>
  <si>
    <t>Субсидии бюджетам муниципальных районов на поддержку отрасли культуры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</si>
  <si>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</si>
  <si>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</si>
  <si>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033 2 02 25097 05 0000 150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</si>
  <si>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</si>
  <si>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</si>
  <si>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</si>
  <si>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</si>
  <si>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</si>
  <si>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</si>
  <si>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</si>
  <si>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</si>
  <si>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</si>
  <si>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</si>
  <si>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</si>
  <si>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</si>
  <si>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</si>
  <si>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</si>
  <si>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</si>
  <si>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</si>
  <si>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</si>
  <si>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</si>
  <si>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</si>
  <si>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</si>
  <si>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</si>
  <si>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</si>
  <si>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</si>
  <si>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</si>
  <si>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</si>
  <si>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</si>
  <si>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</si>
  <si>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</si>
  <si>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</si>
  <si>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</si>
  <si>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</si>
  <si>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</si>
  <si>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</si>
  <si>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</si>
  <si>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</si>
  <si>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</si>
  <si>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</si>
  <si>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</si>
  <si>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</si>
  <si>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</si>
  <si>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</si>
  <si>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</si>
  <si>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</si>
  <si>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</si>
  <si>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</si>
  <si>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</si>
  <si>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</si>
  <si>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</si>
  <si>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</si>
  <si>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</si>
  <si>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</si>
  <si>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</si>
  <si>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</si>
  <si>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</si>
  <si>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</si>
  <si>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</si>
  <si>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</si>
  <si>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</si>
  <si>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</si>
  <si>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</si>
  <si>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Программа муниципальных внутренних заимствований  муниципального образования "Нукутский район" на 2019 год </t>
  </si>
  <si>
    <t>тыс.рублей</t>
  </si>
  <si>
    <t>Виды долговых обязательств (привлечение/погашение)</t>
  </si>
  <si>
    <t>Объем государственного долга на 1 января 2019 года</t>
  </si>
  <si>
    <t>Объем привлечения в 2019 году</t>
  </si>
  <si>
    <t>Объем погашения в 2019 году</t>
  </si>
  <si>
    <t>Курсовая разница</t>
  </si>
  <si>
    <t xml:space="preserve">Верхний предел долга на 1 января 2020 года 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</si>
  <si>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</si>
  <si>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</si>
  <si>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</si>
  <si>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1.1. Кредитные договоры, заключенные в 2019 году</t>
  </si>
  <si>
    <t>Объем государственного долга на 1 января 2017 года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</si>
  <si>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</si>
  <si>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</si>
  <si>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</si>
  <si>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1.1. Кредитные договоры, заключенные в 2016 году</t>
  </si>
  <si>
    <t>Программа муниципальных внутренних заимствований  муниципального образования "Нукутский район" на плановый период 2020 и 2021 годов</t>
  </si>
  <si>
    <t>Объем государственного долга на 1 января 2020 года</t>
  </si>
  <si>
    <t>Объем привлечения в 2020 году</t>
  </si>
  <si>
    <t>Объем погашения в 2020 году</t>
  </si>
  <si>
    <t xml:space="preserve">Верхний предел долга на 1 января 2021 года </t>
  </si>
  <si>
    <t>Объем государственного долга на 1 января 2021 года</t>
  </si>
  <si>
    <t>Объем привлечения в 2021 году</t>
  </si>
  <si>
    <t>Объем погашения в 2021 году</t>
  </si>
  <si>
    <t xml:space="preserve">Верхний предел долга на 1 января 2022 года </t>
  </si>
  <si>
    <t xml:space="preserve">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</si>
  <si>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</si>
  <si>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              от 27 декабря 2018 г. № 63</t>
  </si>
  <si>
    <t xml:space="preserve">                                   к решению Думы</t>
  </si>
  <si>
    <t xml:space="preserve">                                   Приложение 16</t>
  </si>
  <si>
    <t xml:space="preserve">                                   МО "Нукутский район"</t>
  </si>
  <si>
    <t xml:space="preserve">                                   от 27 декабря 2018 г.  №  63 </t>
  </si>
  <si>
    <t xml:space="preserve">                                      МО "Нукутский район"</t>
  </si>
  <si>
    <t xml:space="preserve">                                      к решению Думы</t>
  </si>
  <si>
    <t xml:space="preserve">                                      Приложение 17</t>
  </si>
  <si>
    <t xml:space="preserve">                                      от 27 декабря 2018 г.  № 63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</si>
</sst>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4"/>
    <xf numFmtId="0" fontId="2" fillId="0" borderId="0" xfId="0" applyFont="1" applyFill="1" applyBorder="1" applyAlignment="1">
      <alignment horizontal="left"/>
    </xf>
    <xf numFmtId="0" fontId="3" fillId="0" borderId="0" xfId="4" applyFont="1" applyAlignment="1"/>
    <xf numFmtId="0" fontId="4" fillId="0" borderId="0" xfId="4" applyFont="1"/>
    <xf numFmtId="0" fontId="4" fillId="0" borderId="0" xfId="4" applyFont="1" applyAlignment="1">
      <alignment horizontal="right"/>
    </xf>
    <xf numFmtId="0" fontId="4" fillId="0" borderId="1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1" fillId="0" borderId="3" xfId="4" applyBorder="1"/>
    <xf numFmtId="0" fontId="5" fillId="0" borderId="4" xfId="4" applyFont="1" applyFill="1" applyBorder="1" applyAlignment="1">
      <alignment horizontal="center"/>
    </xf>
    <xf numFmtId="0" fontId="3" fillId="0" borderId="5" xfId="4" applyFont="1" applyBorder="1" applyAlignment="1">
      <alignment horizontal="center" vertical="center" shrinkToFit="1"/>
    </xf>
    <xf numFmtId="0" fontId="6" fillId="0" borderId="6" xfId="4" applyFont="1" applyBorder="1" applyAlignment="1">
      <alignment horizontal="left" vertical="center" wrapText="1"/>
    </xf>
    <xf numFmtId="164" fontId="7" fillId="0" borderId="7" xfId="4" applyNumberFormat="1" applyFont="1" applyFill="1" applyBorder="1" applyAlignment="1">
      <alignment horizontal="center" vertical="center"/>
    </xf>
    <xf numFmtId="0" fontId="3" fillId="0" borderId="8" xfId="4" applyFont="1" applyBorder="1" applyAlignment="1">
      <alignment horizontal="center" vertical="center" shrinkToFit="1"/>
    </xf>
    <xf numFmtId="0" fontId="6" fillId="0" borderId="9" xfId="4" applyFont="1" applyBorder="1" applyAlignment="1">
      <alignment horizontal="left" vertical="center" wrapText="1"/>
    </xf>
    <xf numFmtId="0" fontId="1" fillId="0" borderId="0" xfId="4" applyBorder="1"/>
    <xf numFmtId="164" fontId="7" fillId="0" borderId="10" xfId="4" applyNumberFormat="1" applyFont="1" applyFill="1" applyBorder="1" applyAlignment="1">
      <alignment horizontal="center" vertical="center"/>
    </xf>
    <xf numFmtId="0" fontId="3" fillId="0" borderId="11" xfId="4" applyFont="1" applyBorder="1" applyAlignment="1">
      <alignment horizontal="center" vertical="center" shrinkToFit="1"/>
    </xf>
    <xf numFmtId="0" fontId="6" fillId="0" borderId="12" xfId="4" applyFont="1" applyBorder="1" applyAlignment="1">
      <alignment horizontal="left" vertical="center" wrapText="1"/>
    </xf>
    <xf numFmtId="0" fontId="1" fillId="0" borderId="13" xfId="4" applyBorder="1"/>
    <xf numFmtId="164" fontId="7" fillId="0" borderId="14" xfId="4" applyNumberFormat="1" applyFont="1" applyFill="1" applyBorder="1" applyAlignment="1">
      <alignment horizontal="center" vertical="center"/>
    </xf>
    <xf numFmtId="0" fontId="8" fillId="0" borderId="15" xfId="4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left" vertical="center" wrapText="1"/>
    </xf>
    <xf numFmtId="0" fontId="1" fillId="0" borderId="16" xfId="4" applyBorder="1"/>
    <xf numFmtId="164" fontId="11" fillId="0" borderId="17" xfId="4" applyNumberFormat="1" applyFont="1" applyFill="1" applyBorder="1" applyAlignment="1">
      <alignment horizontal="center" vertical="center"/>
    </xf>
    <xf numFmtId="0" fontId="8" fillId="0" borderId="11" xfId="4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left" vertical="center" wrapText="1"/>
    </xf>
    <xf numFmtId="0" fontId="1" fillId="0" borderId="18" xfId="4" applyBorder="1"/>
    <xf numFmtId="164" fontId="12" fillId="0" borderId="14" xfId="4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4" applyFont="1" applyBorder="1" applyAlignment="1">
      <alignment horizontal="left" vertical="top" wrapText="1"/>
    </xf>
    <xf numFmtId="0" fontId="13" fillId="0" borderId="11" xfId="4" applyFont="1" applyBorder="1" applyAlignment="1">
      <alignment horizontal="center" vertical="center" shrinkToFit="1"/>
    </xf>
    <xf numFmtId="0" fontId="14" fillId="0" borderId="18" xfId="4" applyFont="1" applyBorder="1" applyAlignment="1">
      <alignment horizontal="left" vertical="center" wrapText="1"/>
    </xf>
    <xf numFmtId="164" fontId="5" fillId="0" borderId="14" xfId="4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wrapText="1"/>
    </xf>
    <xf numFmtId="0" fontId="6" fillId="0" borderId="18" xfId="4" applyFont="1" applyBorder="1" applyAlignment="1">
      <alignment horizontal="left" vertical="center" wrapText="1"/>
    </xf>
    <xf numFmtId="0" fontId="9" fillId="0" borderId="18" xfId="0" applyFont="1" applyBorder="1" applyAlignment="1">
      <alignment horizontal="justify" vertical="top" wrapText="1"/>
    </xf>
    <xf numFmtId="164" fontId="11" fillId="0" borderId="14" xfId="4" applyNumberFormat="1" applyFont="1" applyFill="1" applyBorder="1" applyAlignment="1">
      <alignment horizontal="center" vertical="center"/>
    </xf>
    <xf numFmtId="0" fontId="15" fillId="0" borderId="18" xfId="4" applyFont="1" applyBorder="1" applyAlignment="1">
      <alignment horizontal="left" vertical="center" wrapText="1"/>
    </xf>
    <xf numFmtId="164" fontId="11" fillId="0" borderId="18" xfId="4" applyNumberFormat="1" applyFont="1" applyFill="1" applyBorder="1" applyAlignment="1">
      <alignment horizontal="center" vertical="center"/>
    </xf>
    <xf numFmtId="0" fontId="4" fillId="0" borderId="11" xfId="4" applyFont="1" applyBorder="1" applyAlignment="1">
      <alignment horizontal="center" vertical="center" shrinkToFit="1"/>
    </xf>
    <xf numFmtId="0" fontId="16" fillId="0" borderId="18" xfId="4" applyFont="1" applyBorder="1" applyAlignment="1">
      <alignment horizontal="left" vertical="center" wrapText="1"/>
    </xf>
    <xf numFmtId="0" fontId="9" fillId="0" borderId="18" xfId="4" applyFont="1" applyBorder="1" applyAlignment="1">
      <alignment horizontal="left" vertical="center" wrapText="1"/>
    </xf>
    <xf numFmtId="0" fontId="9" fillId="0" borderId="18" xfId="4" applyFont="1" applyFill="1" applyBorder="1" applyAlignment="1">
      <alignment horizontal="left" vertical="center" wrapText="1"/>
    </xf>
    <xf numFmtId="0" fontId="4" fillId="0" borderId="11" xfId="4" applyFont="1" applyBorder="1" applyAlignment="1">
      <alignment horizontal="left" vertical="center" shrinkToFit="1"/>
    </xf>
    <xf numFmtId="0" fontId="1" fillId="0" borderId="18" xfId="4" applyFont="1" applyBorder="1"/>
    <xf numFmtId="0" fontId="1" fillId="0" borderId="0" xfId="4" applyFont="1"/>
    <xf numFmtId="0" fontId="8" fillId="2" borderId="11" xfId="4" applyFont="1" applyFill="1" applyBorder="1" applyAlignment="1">
      <alignment horizontal="center" vertical="center" shrinkToFit="1"/>
    </xf>
    <xf numFmtId="49" fontId="8" fillId="0" borderId="11" xfId="4" applyNumberFormat="1" applyFont="1" applyBorder="1" applyAlignment="1">
      <alignment horizontal="center" vertical="center" shrinkToFit="1"/>
    </xf>
    <xf numFmtId="0" fontId="8" fillId="0" borderId="11" xfId="4" applyFont="1" applyFill="1" applyBorder="1" applyAlignment="1">
      <alignment horizontal="center" vertical="center" shrinkToFit="1"/>
    </xf>
    <xf numFmtId="0" fontId="8" fillId="0" borderId="8" xfId="4" applyFont="1" applyBorder="1" applyAlignment="1">
      <alignment horizontal="center" vertical="center" shrinkToFit="1"/>
    </xf>
    <xf numFmtId="0" fontId="9" fillId="0" borderId="19" xfId="4" applyFont="1" applyBorder="1" applyAlignment="1">
      <alignment horizontal="left" vertical="center" wrapText="1"/>
    </xf>
    <xf numFmtId="0" fontId="1" fillId="0" borderId="19" xfId="4" applyBorder="1"/>
    <xf numFmtId="164" fontId="12" fillId="0" borderId="10" xfId="4" applyNumberFormat="1" applyFont="1" applyFill="1" applyBorder="1" applyAlignment="1">
      <alignment horizontal="center" vertical="center"/>
    </xf>
    <xf numFmtId="0" fontId="17" fillId="0" borderId="15" xfId="4" applyFont="1" applyBorder="1" applyAlignment="1">
      <alignment horizontal="center" vertical="center" shrinkToFit="1"/>
    </xf>
    <xf numFmtId="0" fontId="12" fillId="0" borderId="16" xfId="4" applyFont="1" applyBorder="1" applyAlignment="1">
      <alignment horizontal="left" vertical="center" shrinkToFit="1"/>
    </xf>
    <xf numFmtId="164" fontId="7" fillId="0" borderId="17" xfId="4" applyNumberFormat="1" applyFont="1" applyFill="1" applyBorder="1" applyAlignment="1">
      <alignment horizontal="center" vertical="center"/>
    </xf>
    <xf numFmtId="0" fontId="1" fillId="0" borderId="20" xfId="4" applyBorder="1"/>
    <xf numFmtId="0" fontId="4" fillId="0" borderId="21" xfId="4" applyFont="1" applyBorder="1" applyAlignment="1">
      <alignment horizontal="center" wrapText="1"/>
    </xf>
    <xf numFmtId="0" fontId="1" fillId="0" borderId="21" xfId="4" applyBorder="1"/>
    <xf numFmtId="164" fontId="12" fillId="0" borderId="22" xfId="4" applyNumberFormat="1" applyFont="1" applyFill="1" applyBorder="1" applyAlignment="1">
      <alignment horizontal="center"/>
    </xf>
    <xf numFmtId="0" fontId="4" fillId="0" borderId="0" xfId="4" applyFont="1" applyBorder="1" applyAlignment="1">
      <alignment horizontal="left"/>
    </xf>
    <xf numFmtId="0" fontId="4" fillId="0" borderId="0" xfId="4" applyFont="1" applyAlignment="1">
      <alignment horizontal="center" wrapText="1"/>
    </xf>
    <xf numFmtId="0" fontId="18" fillId="0" borderId="0" xfId="4" applyFont="1" applyBorder="1"/>
    <xf numFmtId="0" fontId="4" fillId="0" borderId="0" xfId="4" applyFont="1" applyFill="1" applyAlignment="1">
      <alignment horizontal="right" wrapText="1"/>
    </xf>
    <xf numFmtId="0" fontId="4" fillId="0" borderId="0" xfId="4" applyFont="1" applyAlignment="1">
      <alignment horizontal="left" vertical="center"/>
    </xf>
    <xf numFmtId="0" fontId="1" fillId="0" borderId="0" xfId="4" applyFont="1" applyAlignment="1">
      <alignment horizontal="left" vertical="center"/>
    </xf>
    <xf numFmtId="0" fontId="4" fillId="0" borderId="0" xfId="4" applyFont="1" applyAlignment="1">
      <alignment horizontal="left" wrapText="1"/>
    </xf>
    <xf numFmtId="0" fontId="1" fillId="0" borderId="0" xfId="4" applyAlignment="1">
      <alignment horizontal="left"/>
    </xf>
    <xf numFmtId="0" fontId="4" fillId="0" borderId="0" xfId="4" applyFont="1" applyAlignment="1">
      <alignment horizontal="right" wrapText="1"/>
    </xf>
    <xf numFmtId="0" fontId="18" fillId="0" borderId="0" xfId="4" applyFont="1"/>
    <xf numFmtId="0" fontId="1" fillId="0" borderId="0" xfId="4" applyAlignment="1">
      <alignment horizontal="center" wrapText="1"/>
    </xf>
    <xf numFmtId="0" fontId="19" fillId="0" borderId="0" xfId="4" applyFont="1" applyAlignment="1">
      <alignment horizontal="center"/>
    </xf>
    <xf numFmtId="0" fontId="2" fillId="0" borderId="0" xfId="3" applyFont="1" applyFill="1"/>
    <xf numFmtId="0" fontId="2" fillId="0" borderId="0" xfId="3" applyFont="1" applyAlignment="1"/>
    <xf numFmtId="0" fontId="2" fillId="0" borderId="0" xfId="3" applyFont="1" applyFill="1" applyBorder="1" applyAlignment="1">
      <alignment horizontal="left"/>
    </xf>
    <xf numFmtId="0" fontId="21" fillId="0" borderId="0" xfId="3" applyFont="1" applyFill="1" applyAlignment="1">
      <alignment horizontal="center" wrapText="1"/>
    </xf>
    <xf numFmtId="0" fontId="22" fillId="0" borderId="0" xfId="3" applyFont="1" applyFill="1"/>
    <xf numFmtId="0" fontId="22" fillId="0" borderId="23" xfId="3" applyFont="1" applyFill="1" applyBorder="1" applyAlignment="1">
      <alignment horizontal="center" vertical="top" wrapText="1"/>
    </xf>
    <xf numFmtId="0" fontId="22" fillId="0" borderId="24" xfId="3" applyFont="1" applyFill="1" applyBorder="1" applyAlignment="1">
      <alignment horizontal="center" vertical="top" wrapText="1"/>
    </xf>
    <xf numFmtId="0" fontId="22" fillId="0" borderId="25" xfId="3" applyFont="1" applyFill="1" applyBorder="1" applyAlignment="1">
      <alignment horizontal="center" vertical="top" wrapText="1"/>
    </xf>
    <xf numFmtId="0" fontId="22" fillId="0" borderId="15" xfId="3" applyFont="1" applyFill="1" applyBorder="1" applyAlignment="1">
      <alignment horizontal="center" wrapText="1"/>
    </xf>
    <xf numFmtId="165" fontId="22" fillId="0" borderId="16" xfId="3" applyNumberFormat="1" applyFont="1" applyBorder="1" applyAlignment="1">
      <alignment horizontal="center" wrapText="1"/>
    </xf>
    <xf numFmtId="165" fontId="22" fillId="0" borderId="14" xfId="3" applyNumberFormat="1" applyFont="1" applyBorder="1" applyAlignment="1">
      <alignment horizontal="center" wrapText="1"/>
    </xf>
    <xf numFmtId="165" fontId="22" fillId="0" borderId="0" xfId="3" applyNumberFormat="1" applyFont="1" applyFill="1"/>
    <xf numFmtId="3" fontId="22" fillId="0" borderId="0" xfId="3" applyNumberFormat="1" applyFont="1" applyFill="1"/>
    <xf numFmtId="0" fontId="22" fillId="0" borderId="11" xfId="3" applyFont="1" applyFill="1" applyBorder="1" applyAlignment="1">
      <alignment horizontal="center" wrapText="1"/>
    </xf>
    <xf numFmtId="165" fontId="22" fillId="0" borderId="18" xfId="3" applyNumberFormat="1" applyFont="1" applyBorder="1" applyAlignment="1">
      <alignment horizontal="center" wrapText="1"/>
    </xf>
    <xf numFmtId="0" fontId="22" fillId="0" borderId="11" xfId="3" applyFont="1" applyFill="1" applyBorder="1" applyAlignment="1">
      <alignment wrapText="1"/>
    </xf>
    <xf numFmtId="0" fontId="2" fillId="0" borderId="23" xfId="3" applyFont="1" applyFill="1" applyBorder="1" applyAlignment="1">
      <alignment horizontal="center" vertical="top" wrapText="1"/>
    </xf>
    <xf numFmtId="0" fontId="2" fillId="0" borderId="24" xfId="3" applyFont="1" applyFill="1" applyBorder="1" applyAlignment="1">
      <alignment horizontal="center" vertical="top" wrapText="1"/>
    </xf>
    <xf numFmtId="0" fontId="2" fillId="0" borderId="25" xfId="3" applyFont="1" applyFill="1" applyBorder="1" applyAlignment="1">
      <alignment horizontal="center" vertical="top" wrapText="1"/>
    </xf>
    <xf numFmtId="0" fontId="2" fillId="0" borderId="15" xfId="3" applyFont="1" applyFill="1" applyBorder="1" applyAlignment="1">
      <alignment horizontal="center" wrapText="1"/>
    </xf>
    <xf numFmtId="165" fontId="2" fillId="0" borderId="16" xfId="3" applyNumberFormat="1" applyFont="1" applyBorder="1" applyAlignment="1">
      <alignment horizontal="center" wrapText="1"/>
    </xf>
    <xf numFmtId="165" fontId="2" fillId="0" borderId="14" xfId="3" applyNumberFormat="1" applyFont="1" applyBorder="1" applyAlignment="1">
      <alignment horizontal="center" wrapText="1"/>
    </xf>
    <xf numFmtId="0" fontId="2" fillId="0" borderId="11" xfId="3" applyFont="1" applyFill="1" applyBorder="1" applyAlignment="1">
      <alignment horizontal="center" wrapText="1"/>
    </xf>
    <xf numFmtId="165" fontId="2" fillId="0" borderId="18" xfId="3" applyNumberFormat="1" applyFont="1" applyBorder="1" applyAlignment="1">
      <alignment horizontal="center" wrapText="1"/>
    </xf>
    <xf numFmtId="0" fontId="2" fillId="0" borderId="11" xfId="3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1" fillId="0" borderId="0" xfId="3" applyFont="1" applyFill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22" fillId="0" borderId="26" xfId="3" applyFont="1" applyFill="1" applyBorder="1" applyAlignment="1">
      <alignment horizontal="right"/>
    </xf>
    <xf numFmtId="0" fontId="23" fillId="0" borderId="0" xfId="3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_прил.1,2,3,11" xfId="3"/>
    <cellStyle name="Обычный_прогноз доходов" xfId="4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4"/>
  <sheetViews>
    <sheetView zoomScaleSheetLayoutView="120" workbookViewId="0">
      <selection activeCell="D5" sqref="D5"/>
    </sheetView>
  </sheetViews>
  <sheetFormatPr defaultRowHeight="12.75"/>
  <cols>
    <col min="1" max="1" width="20.7109375" style="1" customWidth="1"/>
    <col min="2" max="2" width="60.28515625" style="1" customWidth="1"/>
    <col min="3" max="3" width="9.140625" style="1" hidden="1" customWidth="1"/>
    <col min="4" max="4" width="11.28515625" style="1" customWidth="1"/>
    <col min="5" max="5" width="9.140625" style="1"/>
    <col min="6" max="6" width="10" style="1" bestFit="1" customWidth="1"/>
    <col min="7" max="16384" width="9.140625" style="1"/>
  </cols>
  <sheetData>
    <row r="1" spans="1:4">
      <c r="B1" s="99" t="s">
        <v>262</v>
      </c>
      <c r="C1" s="99"/>
      <c r="D1" s="99"/>
    </row>
    <row r="2" spans="1:4" ht="12.75" customHeight="1">
      <c r="B2" s="99" t="s">
        <v>263</v>
      </c>
      <c r="C2" s="99"/>
      <c r="D2" s="99"/>
    </row>
    <row r="3" spans="1:4" ht="12.75" customHeight="1">
      <c r="B3" s="99" t="s">
        <v>0</v>
      </c>
      <c r="C3" s="99"/>
      <c r="D3" s="99"/>
    </row>
    <row r="4" spans="1:4" ht="12.75" customHeight="1">
      <c r="B4" s="99" t="s">
        <v>264</v>
      </c>
      <c r="C4" s="99"/>
      <c r="D4" s="99"/>
    </row>
    <row r="5" spans="1:4" ht="12.75" customHeight="1">
      <c r="B5" s="98"/>
      <c r="C5" s="98"/>
    </row>
    <row r="6" spans="1:4" ht="12.75" customHeight="1">
      <c r="B6" s="98"/>
      <c r="C6" s="98"/>
    </row>
    <row r="7" spans="1:4">
      <c r="B7" s="2"/>
      <c r="C7" s="2"/>
    </row>
    <row r="8" spans="1:4">
      <c r="A8" s="3" t="s">
        <v>1</v>
      </c>
      <c r="B8" s="3"/>
    </row>
    <row r="9" spans="1:4" ht="13.5" thickBot="1">
      <c r="A9" s="4"/>
      <c r="B9" s="5"/>
    </row>
    <row r="10" spans="1:4" ht="13.5" thickBot="1">
      <c r="A10" s="6" t="s">
        <v>2</v>
      </c>
      <c r="B10" s="7" t="s">
        <v>3</v>
      </c>
      <c r="C10" s="8"/>
      <c r="D10" s="9" t="s">
        <v>4</v>
      </c>
    </row>
    <row r="11" spans="1:4">
      <c r="A11" s="10" t="s">
        <v>5</v>
      </c>
      <c r="B11" s="11" t="s">
        <v>6</v>
      </c>
      <c r="C11" s="8"/>
      <c r="D11" s="12">
        <f>D12+D24+D39+D42+D51+D56+D59+D63+D84+D19</f>
        <v>74320.600000000006</v>
      </c>
    </row>
    <row r="12" spans="1:4">
      <c r="A12" s="13" t="s">
        <v>7</v>
      </c>
      <c r="B12" s="14" t="s">
        <v>8</v>
      </c>
      <c r="C12" s="15"/>
      <c r="D12" s="16">
        <f>D13</f>
        <v>44656</v>
      </c>
    </row>
    <row r="13" spans="1:4">
      <c r="A13" s="17" t="s">
        <v>9</v>
      </c>
      <c r="B13" s="18" t="s">
        <v>10</v>
      </c>
      <c r="C13" s="19"/>
      <c r="D13" s="20">
        <f>D14+D15+D16+D17</f>
        <v>44656</v>
      </c>
    </row>
    <row r="14" spans="1:4" ht="49.5" customHeight="1">
      <c r="A14" s="21" t="s">
        <v>11</v>
      </c>
      <c r="B14" s="22" t="s">
        <v>12</v>
      </c>
      <c r="C14" s="23"/>
      <c r="D14" s="24">
        <f>40000+2000+300+65.5+2000</f>
        <v>44365.5</v>
      </c>
    </row>
    <row r="15" spans="1:4" ht="62.65" customHeight="1">
      <c r="A15" s="25" t="s">
        <v>13</v>
      </c>
      <c r="B15" s="26" t="s">
        <v>14</v>
      </c>
      <c r="C15" s="27"/>
      <c r="D15" s="28">
        <v>145</v>
      </c>
    </row>
    <row r="16" spans="1:4" ht="33.950000000000003" customHeight="1">
      <c r="A16" s="25" t="s">
        <v>15</v>
      </c>
      <c r="B16" s="26" t="s">
        <v>16</v>
      </c>
      <c r="C16" s="27"/>
      <c r="D16" s="28">
        <v>125</v>
      </c>
    </row>
    <row r="17" spans="1:4">
      <c r="A17" s="25" t="s">
        <v>17</v>
      </c>
      <c r="B17" s="29" t="s">
        <v>18</v>
      </c>
      <c r="C17" s="27"/>
      <c r="D17" s="28">
        <v>20.5</v>
      </c>
    </row>
    <row r="18" spans="1:4" ht="33.75">
      <c r="A18" s="25" t="s">
        <v>19</v>
      </c>
      <c r="B18" s="30" t="s">
        <v>20</v>
      </c>
      <c r="C18" s="27"/>
      <c r="D18" s="28">
        <v>0</v>
      </c>
    </row>
    <row r="19" spans="1:4">
      <c r="A19" s="31" t="s">
        <v>21</v>
      </c>
      <c r="B19" s="32" t="s">
        <v>22</v>
      </c>
      <c r="C19" s="27"/>
      <c r="D19" s="33">
        <f>D20+D21+D22+D23</f>
        <v>0</v>
      </c>
    </row>
    <row r="20" spans="1:4" ht="45">
      <c r="A20" s="25" t="s">
        <v>23</v>
      </c>
      <c r="B20" s="26" t="s">
        <v>24</v>
      </c>
      <c r="C20" s="27"/>
      <c r="D20" s="28">
        <v>0</v>
      </c>
    </row>
    <row r="21" spans="1:4" ht="56.25">
      <c r="A21" s="25" t="s">
        <v>25</v>
      </c>
      <c r="B21" s="26" t="s">
        <v>26</v>
      </c>
      <c r="C21" s="27"/>
      <c r="D21" s="28">
        <v>0</v>
      </c>
    </row>
    <row r="22" spans="1:4" ht="45">
      <c r="A22" s="25" t="s">
        <v>27</v>
      </c>
      <c r="B22" s="34" t="s">
        <v>28</v>
      </c>
      <c r="C22" s="27"/>
      <c r="D22" s="28">
        <v>0</v>
      </c>
    </row>
    <row r="23" spans="1:4" ht="45">
      <c r="A23" s="25" t="s">
        <v>29</v>
      </c>
      <c r="B23" s="34" t="s">
        <v>30</v>
      </c>
      <c r="C23" s="27"/>
      <c r="D23" s="28">
        <v>0</v>
      </c>
    </row>
    <row r="24" spans="1:4">
      <c r="A24" s="17" t="s">
        <v>31</v>
      </c>
      <c r="B24" s="35" t="s">
        <v>32</v>
      </c>
      <c r="C24" s="27"/>
      <c r="D24" s="20">
        <f>D33+D36+D25</f>
        <v>11874.2</v>
      </c>
    </row>
    <row r="25" spans="1:4" ht="22.5">
      <c r="A25" s="25" t="s">
        <v>33</v>
      </c>
      <c r="B25" s="36" t="s">
        <v>34</v>
      </c>
      <c r="C25" s="27"/>
      <c r="D25" s="37">
        <f>D26+D29</f>
        <v>8420</v>
      </c>
    </row>
    <row r="26" spans="1:4" ht="22.5">
      <c r="A26" s="25" t="s">
        <v>35</v>
      </c>
      <c r="B26" s="36" t="s">
        <v>36</v>
      </c>
      <c r="C26" s="27"/>
      <c r="D26" s="37">
        <f>D27+D28</f>
        <v>7700</v>
      </c>
    </row>
    <row r="27" spans="1:4" ht="22.5">
      <c r="A27" s="25" t="s">
        <v>37</v>
      </c>
      <c r="B27" s="26" t="s">
        <v>36</v>
      </c>
      <c r="C27" s="27"/>
      <c r="D27" s="37">
        <v>7700</v>
      </c>
    </row>
    <row r="28" spans="1:4" ht="33.75">
      <c r="A28" s="25" t="s">
        <v>38</v>
      </c>
      <c r="B28" s="26" t="s">
        <v>39</v>
      </c>
      <c r="C28" s="27"/>
      <c r="D28" s="37">
        <v>0</v>
      </c>
    </row>
    <row r="29" spans="1:4" ht="22.5">
      <c r="A29" s="25" t="s">
        <v>40</v>
      </c>
      <c r="B29" s="36" t="s">
        <v>41</v>
      </c>
      <c r="C29" s="27"/>
      <c r="D29" s="37">
        <f>D30+D31</f>
        <v>720</v>
      </c>
    </row>
    <row r="30" spans="1:4" ht="45">
      <c r="A30" s="25" t="s">
        <v>42</v>
      </c>
      <c r="B30" s="36" t="s">
        <v>43</v>
      </c>
      <c r="C30" s="27"/>
      <c r="D30" s="37">
        <v>720</v>
      </c>
    </row>
    <row r="31" spans="1:4" ht="33.75">
      <c r="A31" s="25" t="s">
        <v>44</v>
      </c>
      <c r="B31" s="36" t="s">
        <v>45</v>
      </c>
      <c r="C31" s="27"/>
      <c r="D31" s="37">
        <v>0</v>
      </c>
    </row>
    <row r="32" spans="1:4" ht="22.5">
      <c r="A32" s="25" t="s">
        <v>46</v>
      </c>
      <c r="B32" s="34" t="s">
        <v>47</v>
      </c>
      <c r="C32" s="27"/>
      <c r="D32" s="37">
        <v>0</v>
      </c>
    </row>
    <row r="33" spans="1:4">
      <c r="A33" s="25" t="s">
        <v>48</v>
      </c>
      <c r="B33" s="36" t="s">
        <v>49</v>
      </c>
      <c r="C33" s="27"/>
      <c r="D33" s="28">
        <f>D34+D35</f>
        <v>2800</v>
      </c>
    </row>
    <row r="34" spans="1:4">
      <c r="A34" s="25" t="s">
        <v>50</v>
      </c>
      <c r="B34" s="36" t="s">
        <v>49</v>
      </c>
      <c r="C34" s="27"/>
      <c r="D34" s="28">
        <v>2800</v>
      </c>
    </row>
    <row r="35" spans="1:4" ht="22.5">
      <c r="A35" s="25" t="s">
        <v>51</v>
      </c>
      <c r="B35" s="36" t="s">
        <v>52</v>
      </c>
      <c r="C35" s="27"/>
      <c r="D35" s="28">
        <v>0</v>
      </c>
    </row>
    <row r="36" spans="1:4">
      <c r="A36" s="25" t="s">
        <v>53</v>
      </c>
      <c r="B36" s="26" t="s">
        <v>54</v>
      </c>
      <c r="C36" s="27"/>
      <c r="D36" s="28">
        <f>D37+D38</f>
        <v>654.20000000000005</v>
      </c>
    </row>
    <row r="37" spans="1:4">
      <c r="A37" s="25" t="s">
        <v>55</v>
      </c>
      <c r="B37" s="26" t="s">
        <v>54</v>
      </c>
      <c r="C37" s="27"/>
      <c r="D37" s="28">
        <v>654.20000000000005</v>
      </c>
    </row>
    <row r="38" spans="1:4" ht="22.5">
      <c r="A38" s="25" t="s">
        <v>56</v>
      </c>
      <c r="B38" s="26" t="s">
        <v>57</v>
      </c>
      <c r="C38" s="27"/>
      <c r="D38" s="28">
        <v>0</v>
      </c>
    </row>
    <row r="39" spans="1:4">
      <c r="A39" s="17" t="s">
        <v>58</v>
      </c>
      <c r="B39" s="35" t="s">
        <v>59</v>
      </c>
      <c r="C39" s="27"/>
      <c r="D39" s="20">
        <f>D40</f>
        <v>1850</v>
      </c>
    </row>
    <row r="40" spans="1:4" ht="22.5">
      <c r="A40" s="25" t="s">
        <v>60</v>
      </c>
      <c r="B40" s="36" t="s">
        <v>61</v>
      </c>
      <c r="C40" s="27"/>
      <c r="D40" s="28">
        <f>D41</f>
        <v>1850</v>
      </c>
    </row>
    <row r="41" spans="1:4" ht="33.75">
      <c r="A41" s="25" t="s">
        <v>62</v>
      </c>
      <c r="B41" s="36" t="s">
        <v>63</v>
      </c>
      <c r="C41" s="27"/>
      <c r="D41" s="28">
        <v>1850</v>
      </c>
    </row>
    <row r="42" spans="1:4" ht="18">
      <c r="A42" s="17" t="s">
        <v>64</v>
      </c>
      <c r="B42" s="35" t="s">
        <v>65</v>
      </c>
      <c r="C42" s="27"/>
      <c r="D42" s="20">
        <f>D48+D43</f>
        <v>8563.2999999999993</v>
      </c>
    </row>
    <row r="43" spans="1:4" ht="56.25">
      <c r="A43" s="25" t="s">
        <v>66</v>
      </c>
      <c r="B43" s="34" t="s">
        <v>67</v>
      </c>
      <c r="C43" s="27"/>
      <c r="D43" s="28">
        <f>D44+D47+D46</f>
        <v>8549.7999999999993</v>
      </c>
    </row>
    <row r="44" spans="1:4" ht="56.25">
      <c r="A44" s="25" t="s">
        <v>68</v>
      </c>
      <c r="B44" s="34" t="s">
        <v>69</v>
      </c>
      <c r="C44" s="27"/>
      <c r="D44" s="28">
        <f>D45</f>
        <v>8549.7999999999993</v>
      </c>
    </row>
    <row r="45" spans="1:4" ht="56.25">
      <c r="A45" s="25" t="s">
        <v>70</v>
      </c>
      <c r="B45" s="34" t="s">
        <v>69</v>
      </c>
      <c r="C45" s="27"/>
      <c r="D45" s="28">
        <f>6500-2000-300+2154.4+1000+1195.4</f>
        <v>8549.7999999999993</v>
      </c>
    </row>
    <row r="46" spans="1:4" ht="45">
      <c r="A46" s="25" t="s">
        <v>71</v>
      </c>
      <c r="B46" s="34" t="s">
        <v>72</v>
      </c>
      <c r="C46" s="27"/>
      <c r="D46" s="28">
        <v>0</v>
      </c>
    </row>
    <row r="47" spans="1:4" ht="45">
      <c r="A47" s="25" t="s">
        <v>73</v>
      </c>
      <c r="B47" s="34" t="s">
        <v>74</v>
      </c>
      <c r="C47" s="27"/>
      <c r="D47" s="28">
        <v>0</v>
      </c>
    </row>
    <row r="48" spans="1:4" ht="45">
      <c r="A48" s="25" t="s">
        <v>75</v>
      </c>
      <c r="B48" s="34" t="s">
        <v>76</v>
      </c>
      <c r="C48" s="27"/>
      <c r="D48" s="28">
        <f>D49</f>
        <v>13.5</v>
      </c>
    </row>
    <row r="49" spans="1:4" ht="45">
      <c r="A49" s="25" t="s">
        <v>77</v>
      </c>
      <c r="B49" s="34" t="s">
        <v>76</v>
      </c>
      <c r="C49" s="27"/>
      <c r="D49" s="28">
        <v>13.5</v>
      </c>
    </row>
    <row r="50" spans="1:4" ht="45">
      <c r="A50" s="25" t="s">
        <v>78</v>
      </c>
      <c r="B50" s="34" t="s">
        <v>76</v>
      </c>
      <c r="C50" s="27"/>
      <c r="D50" s="28">
        <f>13.5</f>
        <v>13.5</v>
      </c>
    </row>
    <row r="51" spans="1:4">
      <c r="A51" s="17" t="s">
        <v>79</v>
      </c>
      <c r="B51" s="35" t="s">
        <v>80</v>
      </c>
      <c r="C51" s="27"/>
      <c r="D51" s="20">
        <f>D52</f>
        <v>55.1</v>
      </c>
    </row>
    <row r="52" spans="1:4">
      <c r="A52" s="25" t="s">
        <v>81</v>
      </c>
      <c r="B52" s="38" t="s">
        <v>82</v>
      </c>
      <c r="C52" s="39" t="e">
        <f>C53+#REF!+C54+C55</f>
        <v>#REF!</v>
      </c>
      <c r="D52" s="37">
        <f>D53+D54+D55</f>
        <v>55.1</v>
      </c>
    </row>
    <row r="53" spans="1:4" ht="22.5">
      <c r="A53" s="40" t="s">
        <v>83</v>
      </c>
      <c r="B53" s="36" t="s">
        <v>84</v>
      </c>
      <c r="C53" s="27"/>
      <c r="D53" s="28">
        <v>12.5</v>
      </c>
    </row>
    <row r="54" spans="1:4">
      <c r="A54" s="40" t="s">
        <v>85</v>
      </c>
      <c r="B54" s="36" t="s">
        <v>86</v>
      </c>
      <c r="C54" s="27"/>
      <c r="D54" s="28">
        <v>0</v>
      </c>
    </row>
    <row r="55" spans="1:4">
      <c r="A55" s="40" t="s">
        <v>87</v>
      </c>
      <c r="B55" s="36" t="s">
        <v>88</v>
      </c>
      <c r="C55" s="27"/>
      <c r="D55" s="28">
        <v>42.6</v>
      </c>
    </row>
    <row r="56" spans="1:4">
      <c r="A56" s="31" t="s">
        <v>89</v>
      </c>
      <c r="B56" s="41" t="s">
        <v>90</v>
      </c>
      <c r="C56" s="27"/>
      <c r="D56" s="33">
        <f>D58+D57</f>
        <v>6360</v>
      </c>
    </row>
    <row r="57" spans="1:4" ht="22.5">
      <c r="A57" s="40" t="s">
        <v>91</v>
      </c>
      <c r="B57" s="42" t="s">
        <v>92</v>
      </c>
      <c r="C57" s="27"/>
      <c r="D57" s="37">
        <v>0</v>
      </c>
    </row>
    <row r="58" spans="1:4" ht="33.75">
      <c r="A58" s="40" t="s">
        <v>93</v>
      </c>
      <c r="B58" s="42" t="s">
        <v>94</v>
      </c>
      <c r="C58" s="27"/>
      <c r="D58" s="28">
        <f>6300+60</f>
        <v>6360</v>
      </c>
    </row>
    <row r="59" spans="1:4">
      <c r="A59" s="31" t="s">
        <v>95</v>
      </c>
      <c r="B59" s="35" t="s">
        <v>96</v>
      </c>
      <c r="C59" s="27"/>
      <c r="D59" s="20">
        <f>D61+D60+D62</f>
        <v>280</v>
      </c>
    </row>
    <row r="60" spans="1:4" ht="45">
      <c r="A60" s="25" t="s">
        <v>97</v>
      </c>
      <c r="B60" s="43" t="s">
        <v>98</v>
      </c>
      <c r="C60" s="27"/>
      <c r="D60" s="28">
        <v>50</v>
      </c>
    </row>
    <row r="61" spans="1:4" ht="22.5">
      <c r="A61" s="40" t="s">
        <v>99</v>
      </c>
      <c r="B61" s="42" t="s">
        <v>100</v>
      </c>
      <c r="C61" s="27"/>
      <c r="D61" s="28">
        <v>230</v>
      </c>
    </row>
    <row r="62" spans="1:4" ht="22.5">
      <c r="A62" s="25" t="s">
        <v>101</v>
      </c>
      <c r="B62" s="43" t="s">
        <v>102</v>
      </c>
      <c r="C62" s="27"/>
      <c r="D62" s="28">
        <v>0</v>
      </c>
    </row>
    <row r="63" spans="1:4">
      <c r="A63" s="17" t="s">
        <v>103</v>
      </c>
      <c r="B63" s="35" t="s">
        <v>104</v>
      </c>
      <c r="C63" s="27"/>
      <c r="D63" s="20">
        <f>D64+D83+D78+D75+D76+D68+D71+D67+D72+D73+D74+D69+D81+D77+D79+D80</f>
        <v>682</v>
      </c>
    </row>
    <row r="64" spans="1:4" ht="22.5">
      <c r="A64" s="25" t="s">
        <v>105</v>
      </c>
      <c r="B64" s="42" t="s">
        <v>106</v>
      </c>
      <c r="C64" s="27"/>
      <c r="D64" s="28">
        <f>D65+D66</f>
        <v>73</v>
      </c>
    </row>
    <row r="65" spans="1:4" ht="45">
      <c r="A65" s="25" t="s">
        <v>107</v>
      </c>
      <c r="B65" s="42" t="s">
        <v>108</v>
      </c>
      <c r="C65" s="27"/>
      <c r="D65" s="28">
        <v>70</v>
      </c>
    </row>
    <row r="66" spans="1:4" ht="33.75">
      <c r="A66" s="25" t="s">
        <v>109</v>
      </c>
      <c r="B66" s="42" t="s">
        <v>110</v>
      </c>
      <c r="C66" s="27"/>
      <c r="D66" s="28">
        <v>3</v>
      </c>
    </row>
    <row r="67" spans="1:4" ht="33.75">
      <c r="A67" s="25" t="s">
        <v>111</v>
      </c>
      <c r="B67" s="42" t="s">
        <v>112</v>
      </c>
      <c r="C67" s="27"/>
      <c r="D67" s="28">
        <v>0</v>
      </c>
    </row>
    <row r="68" spans="1:4" ht="33.75">
      <c r="A68" s="25" t="s">
        <v>113</v>
      </c>
      <c r="B68" s="42" t="s">
        <v>114</v>
      </c>
      <c r="C68" s="27"/>
      <c r="D68" s="28">
        <v>5</v>
      </c>
    </row>
    <row r="69" spans="1:4" ht="33.75">
      <c r="A69" s="25" t="s">
        <v>115</v>
      </c>
      <c r="B69" s="30" t="s">
        <v>116</v>
      </c>
      <c r="C69" s="27"/>
      <c r="D69" s="28">
        <v>0</v>
      </c>
    </row>
    <row r="70" spans="1:4" ht="45">
      <c r="A70" s="25" t="s">
        <v>117</v>
      </c>
      <c r="B70" s="42" t="s">
        <v>118</v>
      </c>
      <c r="C70" s="27"/>
      <c r="D70" s="28">
        <f>D71+D72+D73</f>
        <v>10</v>
      </c>
    </row>
    <row r="71" spans="1:4" ht="22.5">
      <c r="A71" s="25" t="s">
        <v>119</v>
      </c>
      <c r="B71" s="42" t="s">
        <v>120</v>
      </c>
      <c r="C71" s="27"/>
      <c r="D71" s="28">
        <v>10</v>
      </c>
    </row>
    <row r="72" spans="1:4" ht="22.5">
      <c r="A72" s="25" t="s">
        <v>121</v>
      </c>
      <c r="B72" s="42" t="s">
        <v>122</v>
      </c>
      <c r="C72" s="27"/>
      <c r="D72" s="28">
        <v>0</v>
      </c>
    </row>
    <row r="73" spans="1:4">
      <c r="A73" s="25" t="s">
        <v>123</v>
      </c>
      <c r="B73" s="42" t="s">
        <v>124</v>
      </c>
      <c r="C73" s="27"/>
      <c r="D73" s="28">
        <v>0</v>
      </c>
    </row>
    <row r="74" spans="1:4">
      <c r="A74" s="25" t="s">
        <v>125</v>
      </c>
      <c r="B74" s="42" t="s">
        <v>126</v>
      </c>
      <c r="C74" s="27"/>
      <c r="D74" s="28">
        <v>0</v>
      </c>
    </row>
    <row r="75" spans="1:4" ht="22.5">
      <c r="A75" s="25" t="s">
        <v>127</v>
      </c>
      <c r="B75" s="42" t="s">
        <v>128</v>
      </c>
      <c r="C75" s="27"/>
      <c r="D75" s="28">
        <v>0</v>
      </c>
    </row>
    <row r="76" spans="1:4" ht="33.75">
      <c r="A76" s="25" t="s">
        <v>129</v>
      </c>
      <c r="B76" s="42" t="s">
        <v>130</v>
      </c>
      <c r="C76" s="27"/>
      <c r="D76" s="28">
        <v>60</v>
      </c>
    </row>
    <row r="77" spans="1:4" ht="33.75">
      <c r="A77" s="25" t="s">
        <v>131</v>
      </c>
      <c r="B77" s="42" t="s">
        <v>132</v>
      </c>
      <c r="C77" s="27"/>
      <c r="D77" s="28">
        <v>0</v>
      </c>
    </row>
    <row r="78" spans="1:4" ht="22.5">
      <c r="A78" s="25" t="s">
        <v>133</v>
      </c>
      <c r="B78" s="42" t="s">
        <v>134</v>
      </c>
      <c r="C78" s="27"/>
      <c r="D78" s="28">
        <v>4</v>
      </c>
    </row>
    <row r="79" spans="1:4" ht="33.75">
      <c r="A79" s="44" t="s">
        <v>135</v>
      </c>
      <c r="B79" s="42" t="s">
        <v>136</v>
      </c>
      <c r="C79" s="27"/>
      <c r="D79" s="28">
        <v>0</v>
      </c>
    </row>
    <row r="80" spans="1:4" ht="22.5">
      <c r="A80" s="44" t="s">
        <v>137</v>
      </c>
      <c r="B80" s="42" t="s">
        <v>138</v>
      </c>
      <c r="C80" s="27"/>
      <c r="D80" s="28">
        <v>0</v>
      </c>
    </row>
    <row r="81" spans="1:4" ht="33.75">
      <c r="A81" s="44" t="s">
        <v>139</v>
      </c>
      <c r="B81" s="42" t="s">
        <v>140</v>
      </c>
      <c r="C81" s="27"/>
      <c r="D81" s="28">
        <v>30</v>
      </c>
    </row>
    <row r="82" spans="1:4" ht="22.5">
      <c r="A82" s="25" t="s">
        <v>141</v>
      </c>
      <c r="B82" s="42" t="s">
        <v>142</v>
      </c>
      <c r="C82" s="27"/>
      <c r="D82" s="28">
        <f>D83</f>
        <v>500</v>
      </c>
    </row>
    <row r="83" spans="1:4" ht="22.5">
      <c r="A83" s="25" t="s">
        <v>143</v>
      </c>
      <c r="B83" s="42" t="s">
        <v>144</v>
      </c>
      <c r="C83" s="27"/>
      <c r="D83" s="28">
        <v>500</v>
      </c>
    </row>
    <row r="84" spans="1:4">
      <c r="A84" s="31" t="s">
        <v>145</v>
      </c>
      <c r="B84" s="35" t="s">
        <v>146</v>
      </c>
      <c r="C84" s="27"/>
      <c r="D84" s="20">
        <f>D86+D85</f>
        <v>0</v>
      </c>
    </row>
    <row r="85" spans="1:4" s="46" customFormat="1">
      <c r="A85" s="25" t="s">
        <v>147</v>
      </c>
      <c r="B85" s="42" t="s">
        <v>148</v>
      </c>
      <c r="C85" s="45"/>
      <c r="D85" s="37">
        <v>0</v>
      </c>
    </row>
    <row r="86" spans="1:4">
      <c r="A86" s="25" t="s">
        <v>149</v>
      </c>
      <c r="B86" s="42" t="s">
        <v>150</v>
      </c>
      <c r="C86" s="27"/>
      <c r="D86" s="28">
        <f>D87</f>
        <v>0</v>
      </c>
    </row>
    <row r="87" spans="1:4" ht="22.5">
      <c r="A87" s="25" t="s">
        <v>151</v>
      </c>
      <c r="B87" s="42" t="s">
        <v>152</v>
      </c>
      <c r="C87" s="27"/>
      <c r="D87" s="28">
        <v>0</v>
      </c>
    </row>
    <row r="88" spans="1:4">
      <c r="A88" s="31" t="s">
        <v>153</v>
      </c>
      <c r="B88" s="41" t="s">
        <v>154</v>
      </c>
      <c r="C88" s="27"/>
      <c r="D88" s="20">
        <f>D89+D127+D129</f>
        <v>802548.49999999988</v>
      </c>
    </row>
    <row r="89" spans="1:4" ht="18">
      <c r="A89" s="31" t="s">
        <v>155</v>
      </c>
      <c r="B89" s="41" t="s">
        <v>156</v>
      </c>
      <c r="C89" s="27"/>
      <c r="D89" s="20">
        <f>D90+D94+D110+D122</f>
        <v>798317.79999999993</v>
      </c>
    </row>
    <row r="90" spans="1:4">
      <c r="A90" s="31" t="s">
        <v>157</v>
      </c>
      <c r="B90" s="41" t="s">
        <v>158</v>
      </c>
      <c r="C90" s="27"/>
      <c r="D90" s="20">
        <f>D91+D93</f>
        <v>104963.59999999999</v>
      </c>
    </row>
    <row r="91" spans="1:4" ht="22.5">
      <c r="A91" s="25" t="s">
        <v>159</v>
      </c>
      <c r="B91" s="42" t="s">
        <v>160</v>
      </c>
      <c r="C91" s="27"/>
      <c r="D91" s="28">
        <f>D92</f>
        <v>98124.9</v>
      </c>
    </row>
    <row r="92" spans="1:4" ht="22.5">
      <c r="A92" s="25" t="s">
        <v>161</v>
      </c>
      <c r="B92" s="42" t="s">
        <v>160</v>
      </c>
      <c r="C92" s="27"/>
      <c r="D92" s="28">
        <v>98124.9</v>
      </c>
    </row>
    <row r="93" spans="1:4" ht="22.5">
      <c r="A93" s="25" t="s">
        <v>162</v>
      </c>
      <c r="B93" s="42" t="s">
        <v>163</v>
      </c>
      <c r="C93" s="27"/>
      <c r="D93" s="28">
        <f>4453.3+2385.4</f>
        <v>6838.7000000000007</v>
      </c>
    </row>
    <row r="94" spans="1:4" ht="17.25" customHeight="1">
      <c r="A94" s="31" t="s">
        <v>164</v>
      </c>
      <c r="B94" s="41" t="s">
        <v>165</v>
      </c>
      <c r="C94" s="27"/>
      <c r="D94" s="33">
        <f>D103+D108+D105+D101+D98+D107+D95+D97+D106+D99+D96</f>
        <v>283489</v>
      </c>
    </row>
    <row r="95" spans="1:4" hidden="1">
      <c r="A95" s="25" t="s">
        <v>166</v>
      </c>
      <c r="B95" s="38" t="s">
        <v>167</v>
      </c>
      <c r="C95" s="27"/>
      <c r="D95" s="37">
        <v>0</v>
      </c>
    </row>
    <row r="96" spans="1:4" ht="22.5">
      <c r="A96" s="25" t="s">
        <v>168</v>
      </c>
      <c r="B96" s="42" t="s">
        <v>169</v>
      </c>
      <c r="C96" s="27"/>
      <c r="D96" s="37">
        <f>44968+36272.8</f>
        <v>81240.800000000003</v>
      </c>
    </row>
    <row r="97" spans="1:4" ht="22.5">
      <c r="A97" s="25" t="s">
        <v>170</v>
      </c>
      <c r="B97" s="42" t="s">
        <v>169</v>
      </c>
      <c r="C97" s="27"/>
      <c r="D97" s="37">
        <f>92735.9+7108.1</f>
        <v>99844</v>
      </c>
    </row>
    <row r="98" spans="1:4">
      <c r="A98" s="25" t="s">
        <v>171</v>
      </c>
      <c r="B98" s="42" t="s">
        <v>172</v>
      </c>
      <c r="C98" s="27"/>
      <c r="D98" s="28">
        <v>145.9</v>
      </c>
    </row>
    <row r="99" spans="1:4" ht="33.75">
      <c r="A99" s="25" t="s">
        <v>173</v>
      </c>
      <c r="B99" s="42" t="s">
        <v>174</v>
      </c>
      <c r="C99" s="27"/>
      <c r="D99" s="28">
        <f>D100</f>
        <v>7025.6</v>
      </c>
    </row>
    <row r="100" spans="1:4" ht="32.65" customHeight="1">
      <c r="A100" s="25" t="s">
        <v>175</v>
      </c>
      <c r="B100" s="42" t="s">
        <v>174</v>
      </c>
      <c r="C100" s="27"/>
      <c r="D100" s="28">
        <f>1730+5295.6</f>
        <v>7025.6</v>
      </c>
    </row>
    <row r="101" spans="1:4" ht="0.75" customHeight="1">
      <c r="A101" s="47" t="s">
        <v>176</v>
      </c>
      <c r="B101" s="42" t="s">
        <v>177</v>
      </c>
      <c r="C101" s="27"/>
      <c r="D101" s="28">
        <v>0</v>
      </c>
    </row>
    <row r="102" spans="1:4" ht="22.5" hidden="1">
      <c r="A102" s="47" t="s">
        <v>178</v>
      </c>
      <c r="B102" s="42" t="s">
        <v>177</v>
      </c>
      <c r="C102" s="27"/>
      <c r="D102" s="28">
        <v>0</v>
      </c>
    </row>
    <row r="103" spans="1:4" ht="33.75" hidden="1">
      <c r="A103" s="25" t="s">
        <v>179</v>
      </c>
      <c r="B103" s="42" t="s">
        <v>180</v>
      </c>
      <c r="C103" s="27"/>
      <c r="D103" s="28">
        <f>D104</f>
        <v>0</v>
      </c>
    </row>
    <row r="104" spans="1:4" ht="27.2" hidden="1" customHeight="1">
      <c r="A104" s="25" t="s">
        <v>181</v>
      </c>
      <c r="B104" s="42" t="s">
        <v>182</v>
      </c>
      <c r="C104" s="27"/>
      <c r="D104" s="28">
        <v>0</v>
      </c>
    </row>
    <row r="105" spans="1:4" ht="22.5">
      <c r="A105" s="25" t="s">
        <v>183</v>
      </c>
      <c r="B105" s="42" t="s">
        <v>184</v>
      </c>
      <c r="C105" s="27"/>
      <c r="D105" s="28">
        <v>698.3</v>
      </c>
    </row>
    <row r="106" spans="1:4" ht="2.25" hidden="1" customHeight="1">
      <c r="A106" s="25" t="s">
        <v>185</v>
      </c>
      <c r="B106" s="42" t="s">
        <v>186</v>
      </c>
      <c r="C106" s="27"/>
      <c r="D106" s="28">
        <v>0</v>
      </c>
    </row>
    <row r="107" spans="1:4" ht="33.75" hidden="1">
      <c r="A107" s="25" t="s">
        <v>187</v>
      </c>
      <c r="B107" s="42" t="s">
        <v>188</v>
      </c>
      <c r="C107" s="27"/>
      <c r="D107" s="28">
        <v>0</v>
      </c>
    </row>
    <row r="108" spans="1:4">
      <c r="A108" s="25" t="s">
        <v>189</v>
      </c>
      <c r="B108" s="42" t="s">
        <v>190</v>
      </c>
      <c r="C108" s="27"/>
      <c r="D108" s="28">
        <f>D109</f>
        <v>94534.399999999994</v>
      </c>
    </row>
    <row r="109" spans="1:4">
      <c r="A109" s="25" t="s">
        <v>191</v>
      </c>
      <c r="B109" s="42" t="s">
        <v>192</v>
      </c>
      <c r="C109" s="27"/>
      <c r="D109" s="28">
        <f>40365.4+87888.3+2847.6+2000+698.3-84884+14382.6+0.4+13691.3-0.1+833.2+16711.4</f>
        <v>94534.399999999994</v>
      </c>
    </row>
    <row r="110" spans="1:4" ht="12" customHeight="1">
      <c r="A110" s="31" t="s">
        <v>193</v>
      </c>
      <c r="B110" s="41" t="s">
        <v>194</v>
      </c>
      <c r="C110" s="27"/>
      <c r="D110" s="33">
        <f>D112+D115+D117+D120</f>
        <v>408825.8</v>
      </c>
    </row>
    <row r="111" spans="1:4" ht="0.75" hidden="1" customHeight="1">
      <c r="A111" s="25" t="s">
        <v>195</v>
      </c>
      <c r="B111" s="38" t="s">
        <v>196</v>
      </c>
      <c r="C111" s="27"/>
      <c r="D111" s="37">
        <v>0</v>
      </c>
    </row>
    <row r="112" spans="1:4" ht="33.75">
      <c r="A112" s="25" t="s">
        <v>197</v>
      </c>
      <c r="B112" s="42" t="s">
        <v>198</v>
      </c>
      <c r="C112" s="27"/>
      <c r="D112" s="37">
        <v>3.2</v>
      </c>
    </row>
    <row r="113" spans="1:38" ht="22.5" hidden="1">
      <c r="A113" s="25" t="s">
        <v>199</v>
      </c>
      <c r="B113" s="42" t="s">
        <v>200</v>
      </c>
      <c r="C113" s="27"/>
      <c r="D113" s="28">
        <f>D114</f>
        <v>0</v>
      </c>
    </row>
    <row r="114" spans="1:38" ht="22.5" hidden="1">
      <c r="A114" s="48" t="s">
        <v>201</v>
      </c>
      <c r="B114" s="42" t="s">
        <v>202</v>
      </c>
      <c r="C114" s="27"/>
      <c r="D114" s="28">
        <v>0</v>
      </c>
    </row>
    <row r="115" spans="1:38" ht="22.5">
      <c r="A115" s="25" t="s">
        <v>203</v>
      </c>
      <c r="B115" s="42" t="s">
        <v>204</v>
      </c>
      <c r="C115" s="27"/>
      <c r="D115" s="28">
        <f>D116</f>
        <v>1286</v>
      </c>
    </row>
    <row r="116" spans="1:38" ht="22.5">
      <c r="A116" s="48" t="s">
        <v>205</v>
      </c>
      <c r="B116" s="42" t="s">
        <v>206</v>
      </c>
      <c r="C116" s="27"/>
      <c r="D116" s="28">
        <v>1286</v>
      </c>
    </row>
    <row r="117" spans="1:38" ht="22.5">
      <c r="A117" s="25" t="s">
        <v>207</v>
      </c>
      <c r="B117" s="42" t="s">
        <v>208</v>
      </c>
      <c r="C117" s="27"/>
      <c r="D117" s="28">
        <f>D118</f>
        <v>20022.3</v>
      </c>
    </row>
    <row r="118" spans="1:38" ht="18.75" customHeight="1">
      <c r="A118" s="25" t="s">
        <v>209</v>
      </c>
      <c r="B118" s="42" t="s">
        <v>210</v>
      </c>
      <c r="C118" s="27"/>
      <c r="D118" s="28">
        <f>328.4+629.6+634.2+3.2+17383.5+1286+629.6+400+0.7+21.1-85.6-1286-3.2+80.8</f>
        <v>20022.3</v>
      </c>
    </row>
    <row r="119" spans="1:38" ht="22.5" hidden="1">
      <c r="A119" s="25" t="s">
        <v>211</v>
      </c>
      <c r="B119" s="42" t="s">
        <v>210</v>
      </c>
      <c r="C119" s="27"/>
      <c r="D119" s="28">
        <v>6496.9</v>
      </c>
    </row>
    <row r="120" spans="1:38">
      <c r="A120" s="25" t="s">
        <v>212</v>
      </c>
      <c r="B120" s="42" t="s">
        <v>213</v>
      </c>
      <c r="C120" s="27"/>
      <c r="D120" s="28">
        <f>D121</f>
        <v>387514.3</v>
      </c>
    </row>
    <row r="121" spans="1:38">
      <c r="A121" s="25" t="s">
        <v>214</v>
      </c>
      <c r="B121" s="42" t="s">
        <v>215</v>
      </c>
      <c r="C121" s="27"/>
      <c r="D121" s="28">
        <f>239638.3+101037+35417.9+11421.1</f>
        <v>387514.3</v>
      </c>
    </row>
    <row r="122" spans="1:38">
      <c r="A122" s="17" t="s">
        <v>216</v>
      </c>
      <c r="B122" s="35" t="s">
        <v>217</v>
      </c>
      <c r="C122" s="27"/>
      <c r="D122" s="20">
        <f>SUM(D123:D126)</f>
        <v>1039.4000000000001</v>
      </c>
    </row>
    <row r="123" spans="1:38" ht="45">
      <c r="A123" s="49" t="s">
        <v>218</v>
      </c>
      <c r="B123" s="43" t="s">
        <v>219</v>
      </c>
      <c r="C123" s="27"/>
      <c r="D123" s="37">
        <f>587.2+394.4+16.9+40.9</f>
        <v>1039.4000000000001</v>
      </c>
    </row>
    <row r="124" spans="1:38" ht="21.75" customHeight="1">
      <c r="A124" s="25" t="s">
        <v>220</v>
      </c>
      <c r="B124" s="42" t="s">
        <v>221</v>
      </c>
      <c r="C124" s="27"/>
      <c r="D124" s="28">
        <v>0</v>
      </c>
    </row>
    <row r="125" spans="1:38" ht="45" hidden="1">
      <c r="A125" s="25" t="s">
        <v>222</v>
      </c>
      <c r="B125" s="42" t="s">
        <v>223</v>
      </c>
      <c r="C125" s="27"/>
      <c r="D125" s="28">
        <v>0</v>
      </c>
    </row>
    <row r="126" spans="1:38">
      <c r="A126" s="25" t="s">
        <v>224</v>
      </c>
      <c r="B126" s="42" t="s">
        <v>225</v>
      </c>
      <c r="C126" s="27"/>
      <c r="D126" s="28"/>
    </row>
    <row r="127" spans="1:38">
      <c r="A127" s="17" t="s">
        <v>226</v>
      </c>
      <c r="B127" s="35" t="s">
        <v>227</v>
      </c>
      <c r="C127" s="27"/>
      <c r="D127" s="33">
        <f>D128</f>
        <v>4230.7000000000007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</row>
    <row r="128" spans="1:38">
      <c r="A128" s="50" t="s">
        <v>228</v>
      </c>
      <c r="B128" s="51" t="s">
        <v>229</v>
      </c>
      <c r="C128" s="52"/>
      <c r="D128" s="53">
        <f>1220.4+3010.3</f>
        <v>4230.7000000000007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</row>
    <row r="129" spans="1:38" s="15" customFormat="1" ht="18">
      <c r="A129" s="31" t="s">
        <v>230</v>
      </c>
      <c r="B129" s="41" t="s">
        <v>231</v>
      </c>
      <c r="C129" s="27"/>
      <c r="D129" s="33">
        <f>D130</f>
        <v>0</v>
      </c>
    </row>
    <row r="130" spans="1:38" s="15" customFormat="1" ht="22.5">
      <c r="A130" s="25" t="s">
        <v>232</v>
      </c>
      <c r="B130" s="42" t="s">
        <v>233</v>
      </c>
      <c r="C130" s="27"/>
      <c r="D130" s="28"/>
    </row>
    <row r="131" spans="1:38" ht="15">
      <c r="A131" s="54" t="s">
        <v>234</v>
      </c>
      <c r="B131" s="55"/>
      <c r="C131" s="23"/>
      <c r="D131" s="56">
        <f>D11+D88</f>
        <v>876869.09999999986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</row>
    <row r="132" spans="1:38" ht="13.5" thickBot="1">
      <c r="A132" s="57"/>
      <c r="B132" s="58" t="s">
        <v>235</v>
      </c>
      <c r="C132" s="59"/>
      <c r="D132" s="60">
        <f>D11</f>
        <v>74320.600000000006</v>
      </c>
    </row>
    <row r="133" spans="1:38">
      <c r="A133" s="61"/>
      <c r="B133" s="62"/>
    </row>
    <row r="134" spans="1:38" ht="12.75" customHeight="1">
      <c r="A134" s="63"/>
      <c r="B134" s="64"/>
    </row>
    <row r="135" spans="1:38" ht="12.75" customHeight="1">
      <c r="A135" s="65"/>
      <c r="B135" s="64"/>
    </row>
    <row r="136" spans="1:38" ht="12" customHeight="1">
      <c r="A136" s="66"/>
      <c r="B136" s="64"/>
    </row>
    <row r="137" spans="1:38" ht="14.25" customHeight="1">
      <c r="B137" s="67"/>
    </row>
    <row r="138" spans="1:38">
      <c r="A138" s="68"/>
      <c r="B138" s="67"/>
    </row>
    <row r="139" spans="1:38">
      <c r="B139" s="67"/>
    </row>
    <row r="140" spans="1:38">
      <c r="A140" s="68"/>
      <c r="B140" s="69"/>
    </row>
    <row r="141" spans="1:38">
      <c r="A141" s="70"/>
      <c r="B141" s="71"/>
    </row>
    <row r="142" spans="1:38">
      <c r="A142" s="71"/>
      <c r="B142" s="71"/>
    </row>
    <row r="143" spans="1:38">
      <c r="A143" s="71"/>
      <c r="B143" s="71"/>
    </row>
    <row r="144" spans="1:38">
      <c r="A144" s="72"/>
      <c r="B144" s="72"/>
    </row>
  </sheetData>
  <mergeCells count="6">
    <mergeCell ref="B1:D1"/>
    <mergeCell ref="B6:C6"/>
    <mergeCell ref="B5:C5"/>
    <mergeCell ref="B4:D4"/>
    <mergeCell ref="B3:D3"/>
    <mergeCell ref="B2:D2"/>
  </mergeCells>
  <phoneticPr fontId="0" type="noConversion"/>
  <printOptions horizontalCentered="1"/>
  <pageMargins left="0.59055118110236227" right="0.59055118110236227" top="0.39370078740157483" bottom="0.39370078740157483" header="0.51181102362204722" footer="0.51181102362204722"/>
  <pageSetup paperSize="9" scale="85" fitToHeight="3" orientation="portrait" r:id="rId1"/>
  <headerFooter alignWithMargins="0"/>
  <rowBreaks count="2" manualBreakCount="2">
    <brk id="42" max="5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zoomScale="85" zoomScaleNormal="85" workbookViewId="0">
      <selection activeCell="A6" sqref="A6:F6"/>
    </sheetView>
  </sheetViews>
  <sheetFormatPr defaultRowHeight="12.75"/>
  <cols>
    <col min="1" max="1" width="59.28515625" style="73" customWidth="1"/>
    <col min="2" max="2" width="18.5703125" style="73" customWidth="1"/>
    <col min="3" max="3" width="18.7109375" style="73" customWidth="1"/>
    <col min="4" max="4" width="15.28515625" style="73" customWidth="1"/>
    <col min="5" max="5" width="14.85546875" style="73" customWidth="1"/>
    <col min="6" max="6" width="13.7109375" style="73" customWidth="1"/>
    <col min="7" max="7" width="12.28515625" style="73" customWidth="1"/>
    <col min="8" max="8" width="11.5703125" style="73" bestFit="1" customWidth="1"/>
    <col min="9" max="16384" width="9.140625" style="73"/>
  </cols>
  <sheetData>
    <row r="1" spans="1:8">
      <c r="D1" s="98" t="s">
        <v>266</v>
      </c>
      <c r="E1" s="98"/>
      <c r="F1" s="98"/>
      <c r="G1" s="98"/>
      <c r="H1" s="74"/>
    </row>
    <row r="2" spans="1:8" ht="12.75" customHeight="1">
      <c r="D2" s="98" t="s">
        <v>265</v>
      </c>
      <c r="E2" s="98"/>
      <c r="F2" s="98"/>
      <c r="G2" s="98"/>
      <c r="H2" s="74"/>
    </row>
    <row r="3" spans="1:8" ht="12.75" customHeight="1">
      <c r="D3" s="98" t="s">
        <v>267</v>
      </c>
      <c r="E3" s="98"/>
      <c r="F3" s="98"/>
      <c r="G3" s="98"/>
      <c r="H3" s="74"/>
    </row>
    <row r="4" spans="1:8" ht="15.95" customHeight="1">
      <c r="D4" s="101" t="s">
        <v>268</v>
      </c>
      <c r="E4" s="101"/>
      <c r="F4" s="101"/>
      <c r="G4" s="101"/>
      <c r="H4" s="74"/>
    </row>
    <row r="5" spans="1:8" ht="15.95" customHeight="1">
      <c r="D5" s="75"/>
      <c r="E5" s="74"/>
      <c r="F5" s="74"/>
      <c r="G5" s="74"/>
      <c r="H5" s="74"/>
    </row>
    <row r="6" spans="1:8" ht="18.75" customHeight="1">
      <c r="A6" s="100" t="s">
        <v>236</v>
      </c>
      <c r="B6" s="100"/>
      <c r="C6" s="100"/>
      <c r="D6" s="100"/>
      <c r="E6" s="100"/>
      <c r="F6" s="100"/>
    </row>
    <row r="7" spans="1:8" ht="15" customHeight="1">
      <c r="A7" s="76"/>
      <c r="B7" s="76"/>
      <c r="C7" s="76"/>
      <c r="D7" s="76"/>
      <c r="E7" s="76"/>
      <c r="F7" s="76"/>
    </row>
    <row r="8" spans="1:8" s="77" customFormat="1" ht="15" customHeight="1" thickBot="1">
      <c r="F8" s="77" t="s">
        <v>237</v>
      </c>
    </row>
    <row r="9" spans="1:8" s="77" customFormat="1" ht="67.5" customHeight="1" thickBot="1">
      <c r="A9" s="78" t="s">
        <v>238</v>
      </c>
      <c r="B9" s="79" t="s">
        <v>239</v>
      </c>
      <c r="C9" s="79" t="s">
        <v>240</v>
      </c>
      <c r="D9" s="79" t="s">
        <v>241</v>
      </c>
      <c r="E9" s="79" t="s">
        <v>242</v>
      </c>
      <c r="F9" s="80" t="s">
        <v>243</v>
      </c>
    </row>
    <row r="10" spans="1:8" s="77" customFormat="1" ht="21.75" customHeight="1">
      <c r="A10" s="81" t="s">
        <v>244</v>
      </c>
      <c r="B10" s="82">
        <f>B12</f>
        <v>0</v>
      </c>
      <c r="C10" s="82">
        <f>C12</f>
        <v>4244.2</v>
      </c>
      <c r="D10" s="82">
        <f>D12</f>
        <v>0</v>
      </c>
      <c r="E10" s="82">
        <f>E12</f>
        <v>0</v>
      </c>
      <c r="F10" s="83">
        <f>B10+C10-D10+E10</f>
        <v>4244.2</v>
      </c>
      <c r="G10" s="84"/>
      <c r="H10" s="85"/>
    </row>
    <row r="11" spans="1:8" s="77" customFormat="1" ht="21.75" customHeight="1">
      <c r="A11" s="86" t="s">
        <v>245</v>
      </c>
      <c r="B11" s="87"/>
      <c r="C11" s="87"/>
      <c r="D11" s="87"/>
      <c r="E11" s="87"/>
      <c r="F11" s="83"/>
      <c r="G11" s="84"/>
    </row>
    <row r="12" spans="1:8" s="77" customFormat="1" ht="33" customHeight="1">
      <c r="A12" s="88" t="s">
        <v>246</v>
      </c>
      <c r="B12" s="87">
        <v>0</v>
      </c>
      <c r="C12" s="87">
        <f>C14</f>
        <v>4244.2</v>
      </c>
      <c r="D12" s="87">
        <f>D14</f>
        <v>0</v>
      </c>
      <c r="E12" s="87">
        <v>0</v>
      </c>
      <c r="F12" s="83">
        <f>B12+C12-D12+E12</f>
        <v>4244.2</v>
      </c>
    </row>
    <row r="13" spans="1:8" s="77" customFormat="1" ht="16.5" customHeight="1">
      <c r="A13" s="88" t="s">
        <v>245</v>
      </c>
      <c r="B13" s="87"/>
      <c r="C13" s="87"/>
      <c r="D13" s="87"/>
      <c r="E13" s="87"/>
      <c r="F13" s="83"/>
    </row>
    <row r="14" spans="1:8" s="77" customFormat="1" ht="34.5" customHeight="1">
      <c r="A14" s="88" t="s">
        <v>247</v>
      </c>
      <c r="B14" s="87">
        <v>0</v>
      </c>
      <c r="C14" s="87">
        <v>4244.2</v>
      </c>
      <c r="D14" s="87">
        <v>0</v>
      </c>
      <c r="E14" s="87">
        <v>0</v>
      </c>
      <c r="F14" s="83">
        <f>B14+C14-D14+E14</f>
        <v>4244.2</v>
      </c>
    </row>
    <row r="15" spans="1:8" ht="15" customHeight="1">
      <c r="A15" s="77"/>
      <c r="B15" s="77"/>
      <c r="C15" s="77"/>
      <c r="D15" s="77"/>
    </row>
    <row r="16" spans="1:8" ht="15.75" hidden="1">
      <c r="A16" s="77"/>
      <c r="B16" s="77"/>
      <c r="C16" s="77">
        <v>2728.21</v>
      </c>
      <c r="D16" s="77"/>
      <c r="E16" s="77"/>
      <c r="F16" s="77" t="s">
        <v>237</v>
      </c>
    </row>
    <row r="17" spans="1:6" ht="63.75" hidden="1" thickBot="1">
      <c r="A17" s="78" t="s">
        <v>238</v>
      </c>
      <c r="B17" s="79" t="s">
        <v>248</v>
      </c>
      <c r="C17" s="79" t="s">
        <v>249</v>
      </c>
      <c r="D17" s="79" t="s">
        <v>250</v>
      </c>
      <c r="E17" s="79" t="s">
        <v>242</v>
      </c>
      <c r="F17" s="80" t="s">
        <v>251</v>
      </c>
    </row>
    <row r="18" spans="1:6" ht="15.75" hidden="1">
      <c r="A18" s="81" t="s">
        <v>244</v>
      </c>
      <c r="B18" s="82">
        <f>B20</f>
        <v>2546.1</v>
      </c>
      <c r="C18" s="82">
        <f>C20</f>
        <v>4474.3100000000004</v>
      </c>
      <c r="D18" s="82">
        <f>D20</f>
        <v>1746.1</v>
      </c>
      <c r="E18" s="82">
        <f>E20</f>
        <v>0</v>
      </c>
      <c r="F18" s="83">
        <f>B18+C18-D18+E18</f>
        <v>5274.3099999999995</v>
      </c>
    </row>
    <row r="19" spans="1:6" ht="15.75" hidden="1">
      <c r="A19" s="86" t="s">
        <v>245</v>
      </c>
      <c r="B19" s="87"/>
      <c r="C19" s="87"/>
      <c r="D19" s="87"/>
      <c r="E19" s="87"/>
      <c r="F19" s="83"/>
    </row>
    <row r="20" spans="1:6" ht="31.5" hidden="1">
      <c r="A20" s="88" t="s">
        <v>246</v>
      </c>
      <c r="B20" s="87">
        <f>B22</f>
        <v>2546.1</v>
      </c>
      <c r="C20" s="87">
        <f>C22</f>
        <v>4474.3100000000004</v>
      </c>
      <c r="D20" s="87">
        <f>D22</f>
        <v>1746.1</v>
      </c>
      <c r="E20" s="87">
        <v>0</v>
      </c>
      <c r="F20" s="83">
        <f>B20+C20-D20+E20</f>
        <v>5274.3099999999995</v>
      </c>
    </row>
    <row r="21" spans="1:6" ht="15.75" hidden="1">
      <c r="A21" s="88" t="s">
        <v>245</v>
      </c>
      <c r="B21" s="87"/>
      <c r="C21" s="87"/>
      <c r="D21" s="87"/>
      <c r="E21" s="87"/>
      <c r="F21" s="83"/>
    </row>
    <row r="22" spans="1:6" ht="15.75" hidden="1">
      <c r="A22" s="88" t="s">
        <v>252</v>
      </c>
      <c r="B22" s="87">
        <v>2546.1</v>
      </c>
      <c r="C22" s="87">
        <v>4474.3100000000004</v>
      </c>
      <c r="D22" s="87">
        <v>1746.1</v>
      </c>
      <c r="E22" s="87">
        <v>0</v>
      </c>
      <c r="F22" s="83">
        <f>B22+C22-D22+E22</f>
        <v>5274.3099999999995</v>
      </c>
    </row>
    <row r="23" spans="1:6" hidden="1"/>
    <row r="24" spans="1:6" ht="15.75" hidden="1">
      <c r="A24" s="77"/>
      <c r="B24" s="77"/>
      <c r="C24" s="77">
        <v>2742.52</v>
      </c>
      <c r="D24" s="77"/>
      <c r="E24" s="77"/>
      <c r="F24" s="77" t="s">
        <v>237</v>
      </c>
    </row>
    <row r="25" spans="1:6" ht="63.75" hidden="1" thickBot="1">
      <c r="A25" s="78" t="s">
        <v>238</v>
      </c>
      <c r="B25" s="79" t="s">
        <v>248</v>
      </c>
      <c r="C25" s="79" t="s">
        <v>249</v>
      </c>
      <c r="D25" s="79" t="s">
        <v>250</v>
      </c>
      <c r="E25" s="79" t="s">
        <v>242</v>
      </c>
      <c r="F25" s="80" t="s">
        <v>243</v>
      </c>
    </row>
    <row r="26" spans="1:6" ht="15.75" hidden="1">
      <c r="A26" s="81" t="s">
        <v>244</v>
      </c>
      <c r="B26" s="82">
        <f>B28</f>
        <v>5274.3</v>
      </c>
      <c r="C26" s="82">
        <f>C28</f>
        <v>5378.82</v>
      </c>
      <c r="D26" s="82">
        <f>D28</f>
        <v>2636.3</v>
      </c>
      <c r="E26" s="82">
        <f>E28</f>
        <v>0</v>
      </c>
      <c r="F26" s="83">
        <f>B26+C26-D26+E26</f>
        <v>8016.8199999999988</v>
      </c>
    </row>
    <row r="27" spans="1:6" ht="15.75" hidden="1">
      <c r="A27" s="86" t="s">
        <v>245</v>
      </c>
      <c r="B27" s="87"/>
      <c r="C27" s="87"/>
      <c r="D27" s="87"/>
      <c r="E27" s="87"/>
      <c r="F27" s="83"/>
    </row>
    <row r="28" spans="1:6" ht="31.5" hidden="1">
      <c r="A28" s="88" t="s">
        <v>246</v>
      </c>
      <c r="B28" s="87">
        <f>B30</f>
        <v>5274.3</v>
      </c>
      <c r="C28" s="87">
        <f>C30</f>
        <v>5378.82</v>
      </c>
      <c r="D28" s="87">
        <f>D30</f>
        <v>2636.3</v>
      </c>
      <c r="E28" s="87">
        <v>0</v>
      </c>
      <c r="F28" s="83">
        <f>B28+C28-D28+E28</f>
        <v>8016.8199999999988</v>
      </c>
    </row>
    <row r="29" spans="1:6" ht="15.75" hidden="1">
      <c r="A29" s="88" t="s">
        <v>245</v>
      </c>
      <c r="B29" s="87"/>
      <c r="C29" s="87"/>
      <c r="D29" s="87"/>
      <c r="E29" s="87"/>
      <c r="F29" s="83"/>
    </row>
    <row r="30" spans="1:6" ht="15.75" hidden="1">
      <c r="A30" s="88" t="s">
        <v>252</v>
      </c>
      <c r="B30" s="87">
        <v>5274.3</v>
      </c>
      <c r="C30" s="87">
        <v>5378.82</v>
      </c>
      <c r="D30" s="87">
        <v>2636.3</v>
      </c>
      <c r="E30" s="87">
        <v>0</v>
      </c>
      <c r="F30" s="83">
        <f>B30+C30-D30+E30</f>
        <v>8016.8199999999988</v>
      </c>
    </row>
  </sheetData>
  <mergeCells count="5">
    <mergeCell ref="A6:F6"/>
    <mergeCell ref="D1:G1"/>
    <mergeCell ref="D2:G2"/>
    <mergeCell ref="D3:G3"/>
    <mergeCell ref="D4:G4"/>
  </mergeCells>
  <phoneticPr fontId="0" type="noConversion"/>
  <pageMargins left="0.6692913385826772" right="0.39370078740157483" top="0.51181102362204722" bottom="0.59055118110236227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C8" sqref="C8"/>
    </sheetView>
  </sheetViews>
  <sheetFormatPr defaultRowHeight="12.75"/>
  <cols>
    <col min="1" max="1" width="29.28515625" customWidth="1"/>
    <col min="2" max="2" width="10.5703125" customWidth="1"/>
    <col min="3" max="3" width="10.42578125" customWidth="1"/>
    <col min="4" max="4" width="9.7109375" customWidth="1"/>
    <col min="5" max="5" width="9.85546875" customWidth="1"/>
    <col min="6" max="6" width="10" customWidth="1"/>
    <col min="7" max="7" width="10.42578125" customWidth="1"/>
    <col min="8" max="9" width="10" customWidth="1"/>
    <col min="10" max="10" width="9.5703125" customWidth="1"/>
    <col min="11" max="11" width="10.140625" customWidth="1"/>
  </cols>
  <sheetData>
    <row r="1" spans="1:12" ht="15.95" customHeight="1">
      <c r="H1" s="98" t="s">
        <v>271</v>
      </c>
      <c r="I1" s="98"/>
      <c r="J1" s="98"/>
      <c r="K1" s="98"/>
    </row>
    <row r="2" spans="1:12">
      <c r="H2" s="98" t="s">
        <v>270</v>
      </c>
      <c r="I2" s="98"/>
      <c r="J2" s="98"/>
      <c r="K2" s="98"/>
    </row>
    <row r="3" spans="1:12">
      <c r="H3" s="98" t="s">
        <v>269</v>
      </c>
      <c r="I3" s="98"/>
      <c r="J3" s="98"/>
      <c r="K3" s="98"/>
    </row>
    <row r="4" spans="1:12">
      <c r="H4" s="101" t="s">
        <v>272</v>
      </c>
      <c r="I4" s="101"/>
      <c r="J4" s="101"/>
      <c r="K4" s="101"/>
    </row>
    <row r="5" spans="1:12" ht="27.75" customHeight="1">
      <c r="A5" s="103" t="s">
        <v>253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7" spans="1:12" ht="16.5" thickBot="1">
      <c r="A7" s="77"/>
      <c r="B7" s="77"/>
      <c r="C7" s="77"/>
      <c r="D7" s="77"/>
      <c r="E7" s="77"/>
      <c r="F7" s="102" t="s">
        <v>237</v>
      </c>
      <c r="G7" s="102"/>
      <c r="H7" s="102"/>
      <c r="I7" s="102"/>
      <c r="J7" s="102"/>
      <c r="K7" s="102"/>
    </row>
    <row r="8" spans="1:12" ht="67.5" customHeight="1" thickBot="1">
      <c r="A8" s="89" t="s">
        <v>238</v>
      </c>
      <c r="B8" s="90" t="s">
        <v>254</v>
      </c>
      <c r="C8" s="90" t="s">
        <v>255</v>
      </c>
      <c r="D8" s="90" t="s">
        <v>256</v>
      </c>
      <c r="E8" s="90" t="s">
        <v>242</v>
      </c>
      <c r="F8" s="91" t="s">
        <v>257</v>
      </c>
      <c r="G8" s="90" t="s">
        <v>258</v>
      </c>
      <c r="H8" s="90" t="s">
        <v>259</v>
      </c>
      <c r="I8" s="90" t="s">
        <v>260</v>
      </c>
      <c r="J8" s="90" t="s">
        <v>242</v>
      </c>
      <c r="K8" s="91" t="s">
        <v>261</v>
      </c>
    </row>
    <row r="9" spans="1:12" ht="13.5" customHeight="1">
      <c r="A9" s="92" t="s">
        <v>244</v>
      </c>
      <c r="B9" s="93">
        <f>B11</f>
        <v>4244.2</v>
      </c>
      <c r="C9" s="93">
        <f>C11</f>
        <v>3428.7</v>
      </c>
      <c r="D9" s="93">
        <f>D11</f>
        <v>0</v>
      </c>
      <c r="E9" s="93">
        <f>E11</f>
        <v>0</v>
      </c>
      <c r="F9" s="94">
        <f>B9+C9-D9+E9</f>
        <v>7672.9</v>
      </c>
      <c r="G9" s="93">
        <f>G11</f>
        <v>7672.9</v>
      </c>
      <c r="H9" s="93">
        <f>H11</f>
        <v>3299.3</v>
      </c>
      <c r="I9" s="93">
        <f>I11</f>
        <v>0</v>
      </c>
      <c r="J9" s="93">
        <f>J11</f>
        <v>0</v>
      </c>
      <c r="K9" s="94">
        <f>G9+H9-I9+J9</f>
        <v>10972.2</v>
      </c>
    </row>
    <row r="10" spans="1:12" ht="15" customHeight="1">
      <c r="A10" s="95" t="s">
        <v>245</v>
      </c>
      <c r="B10" s="96"/>
      <c r="C10" s="96"/>
      <c r="D10" s="96"/>
      <c r="E10" s="96"/>
      <c r="F10" s="94"/>
      <c r="G10" s="96"/>
      <c r="H10" s="96"/>
      <c r="I10" s="96"/>
      <c r="J10" s="96"/>
      <c r="K10" s="94"/>
    </row>
    <row r="11" spans="1:12" ht="43.5" customHeight="1">
      <c r="A11" s="97" t="s">
        <v>246</v>
      </c>
      <c r="B11" s="96">
        <f>B13</f>
        <v>4244.2</v>
      </c>
      <c r="C11" s="96">
        <f>C13</f>
        <v>3428.7</v>
      </c>
      <c r="D11" s="96">
        <f>D13</f>
        <v>0</v>
      </c>
      <c r="E11" s="96">
        <v>0</v>
      </c>
      <c r="F11" s="94">
        <f>B11+C11-D11+E11</f>
        <v>7672.9</v>
      </c>
      <c r="G11" s="96">
        <f>G13</f>
        <v>7672.9</v>
      </c>
      <c r="H11" s="96">
        <f>H13</f>
        <v>3299.3</v>
      </c>
      <c r="I11" s="96">
        <f>I13</f>
        <v>0</v>
      </c>
      <c r="J11" s="96">
        <v>0</v>
      </c>
      <c r="K11" s="94">
        <f>G11+H11-I11+J11</f>
        <v>10972.2</v>
      </c>
    </row>
    <row r="12" spans="1:12" ht="15" customHeight="1">
      <c r="A12" s="97" t="s">
        <v>245</v>
      </c>
      <c r="B12" s="96"/>
      <c r="C12" s="96"/>
      <c r="D12" s="96"/>
      <c r="E12" s="96"/>
      <c r="F12" s="94"/>
      <c r="G12" s="96"/>
      <c r="H12" s="96"/>
      <c r="I12" s="96"/>
      <c r="J12" s="96"/>
      <c r="K12" s="94"/>
    </row>
    <row r="13" spans="1:12" ht="24.75" customHeight="1">
      <c r="A13" s="97" t="s">
        <v>247</v>
      </c>
      <c r="B13" s="96">
        <v>4244.2</v>
      </c>
      <c r="C13" s="96">
        <v>3428.7</v>
      </c>
      <c r="D13" s="96">
        <v>0</v>
      </c>
      <c r="E13" s="96">
        <v>0</v>
      </c>
      <c r="F13" s="94">
        <f>B13+C13-D13+E13</f>
        <v>7672.9</v>
      </c>
      <c r="G13" s="96">
        <f>F13</f>
        <v>7672.9</v>
      </c>
      <c r="H13" s="96">
        <v>3299.3</v>
      </c>
      <c r="I13" s="96">
        <v>0</v>
      </c>
      <c r="J13" s="96">
        <v>0</v>
      </c>
      <c r="K13" s="94">
        <f>G13+H13-I13+J13</f>
        <v>10972.2</v>
      </c>
    </row>
  </sheetData>
  <mergeCells count="6">
    <mergeCell ref="F7:K7"/>
    <mergeCell ref="H2:K2"/>
    <mergeCell ref="H3:K3"/>
    <mergeCell ref="H4:K4"/>
    <mergeCell ref="A5:L5"/>
    <mergeCell ref="H1:K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2  </vt:lpstr>
      <vt:lpstr>прил.16 </vt:lpstr>
      <vt:lpstr>прил.17 </vt:lpstr>
      <vt:lpstr>'прил 2  '!Заголовки_для_печати</vt:lpstr>
      <vt:lpstr>'прил.16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cp:lastPrinted>2019-07-02T02:34:02Z</cp:lastPrinted>
  <dcterms:created xsi:type="dcterms:W3CDTF">2019-06-27T03:41:36Z</dcterms:created>
  <dcterms:modified xsi:type="dcterms:W3CDTF">2019-07-02T02:34:37Z</dcterms:modified>
</cp:coreProperties>
</file>